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_servizioacquisti\SERVIZIOACQUISTI\GARE\2025\CONSIP\SDA\PULIZIE\3_DOCUMENTI DI GARA\ALLEGATI\"/>
    </mc:Choice>
  </mc:AlternateContent>
  <xr:revisionPtr revIDLastSave="0" documentId="13_ncr:1_{6C5395EF-86A7-4BB5-B27A-7B0E611EF4DA}" xr6:coauthVersionLast="47" xr6:coauthVersionMax="47" xr10:uidLastSave="{00000000-0000-0000-0000-000000000000}"/>
  <bookViews>
    <workbookView xWindow="-108" yWindow="-108" windowWidth="30936" windowHeight="16776" activeTab="2" xr2:uid="{F04D5780-DAF8-4D38-A4B9-154DB2383227}"/>
  </bookViews>
  <sheets>
    <sheet name="SINGOLI IMPORTI" sheetId="3" r:id="rId1"/>
    <sheet name="SERVIZI A CANONE" sheetId="1" r:id="rId2"/>
    <sheet name="TOTALE" sheetId="2" r:id="rId3"/>
  </sheets>
  <externalReferences>
    <externalReference r:id="rId4"/>
  </externalReferences>
  <definedNames>
    <definedName name="costomanodopera">'SERVIZI A CANONE'!$D$34</definedName>
    <definedName name="costoorariomanodoperapresidio">'SERVIZI A CANONE'!$D$29</definedName>
    <definedName name="DURATA">'SERVIZI A CANONE'!#REF!</definedName>
    <definedName name="impaconsumo">[1]CONTRATTO_VALORI!$I$16</definedName>
    <definedName name="incutile">'SERVIZI A CANONE'!#REF!</definedName>
    <definedName name="indiceiva">[1]CONTRATTO_VALORI!$I$19</definedName>
    <definedName name="mesiprortec">[1]CONTRATTO_VALORI!$I$21</definedName>
    <definedName name="mesitot">[1]CONTRATTO_VALORI!$I$20</definedName>
    <definedName name="premio">[1]CONTRATTO_VALORI!$I$18</definedName>
    <definedName name="prezzoba">'SERVIZI A CANONE'!$D$35</definedName>
    <definedName name="prezzoofferto">'SERVIZI A CANONE'!$G$35</definedName>
    <definedName name="prezzopba">'SERVIZI A CANONE'!$D$30</definedName>
    <definedName name="prezzopofferto">'SERVIZI A CANONE'!$G$30</definedName>
    <definedName name="prezzppba">'SERVIZI A CANONE'!$D$30</definedName>
    <definedName name="quintodobbligo">[1]CONTRATTO_VALORI!$I$17</definedName>
    <definedName name="revprezzi">[1]CONTRATTO_VALORI!$I$15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2" l="1"/>
  <c r="G12" i="2"/>
  <c r="I10" i="2"/>
  <c r="H10" i="2"/>
  <c r="G10" i="2"/>
  <c r="J5" i="2"/>
  <c r="J6" i="2"/>
  <c r="J7" i="2"/>
  <c r="J8" i="2"/>
  <c r="J9" i="2"/>
  <c r="J10" i="2"/>
  <c r="J11" i="2"/>
  <c r="J12" i="2"/>
  <c r="J13" i="2"/>
  <c r="J14" i="2"/>
  <c r="F5" i="2"/>
  <c r="F6" i="2"/>
  <c r="F7" i="2"/>
  <c r="F8" i="2"/>
  <c r="F9" i="2"/>
  <c r="F10" i="2"/>
  <c r="F11" i="2"/>
  <c r="F12" i="2"/>
  <c r="F13" i="2"/>
  <c r="F14" i="2"/>
  <c r="F15" i="2"/>
  <c r="F4" i="2"/>
  <c r="J4" i="2"/>
  <c r="I12" i="2"/>
  <c r="I14" i="2"/>
  <c r="F35" i="1"/>
  <c r="F30" i="1"/>
  <c r="G36" i="1"/>
  <c r="F24" i="1"/>
  <c r="F25" i="1"/>
  <c r="F23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D34" i="1"/>
  <c r="H34" i="1"/>
  <c r="H36" i="1"/>
  <c r="N29" i="1"/>
  <c r="L29" i="1"/>
  <c r="Q43" i="3"/>
  <c r="P43" i="3"/>
  <c r="Q42" i="3"/>
  <c r="P42" i="3"/>
  <c r="Q41" i="3"/>
  <c r="P41" i="3"/>
  <c r="Q40" i="3"/>
  <c r="P40" i="3"/>
  <c r="Q39" i="3"/>
  <c r="P39" i="3"/>
  <c r="Q38" i="3"/>
  <c r="P38" i="3"/>
  <c r="Q37" i="3"/>
  <c r="P37" i="3"/>
  <c r="Q36" i="3"/>
  <c r="P36" i="3"/>
  <c r="Q35" i="3"/>
  <c r="P35" i="3"/>
  <c r="Q34" i="3"/>
  <c r="P34" i="3"/>
  <c r="Q33" i="3"/>
  <c r="P33" i="3"/>
  <c r="Q32" i="3"/>
  <c r="P32" i="3"/>
  <c r="Q31" i="3"/>
  <c r="P31" i="3"/>
  <c r="Q30" i="3"/>
  <c r="P30" i="3"/>
  <c r="Q29" i="3"/>
  <c r="P29" i="3"/>
  <c r="Q28" i="3"/>
  <c r="P28" i="3"/>
  <c r="Q27" i="3"/>
  <c r="P27" i="3"/>
  <c r="Q26" i="3"/>
  <c r="P26" i="3"/>
  <c r="Q25" i="3"/>
  <c r="P25" i="3"/>
  <c r="Q24" i="3"/>
  <c r="P24" i="3"/>
  <c r="Q23" i="3"/>
  <c r="P23" i="3"/>
  <c r="Q22" i="3"/>
  <c r="P22" i="3"/>
  <c r="Q21" i="3"/>
  <c r="P21" i="3"/>
  <c r="Q20" i="3"/>
  <c r="P20" i="3"/>
  <c r="Q19" i="3"/>
  <c r="P19" i="3"/>
  <c r="Q18" i="3"/>
  <c r="P18" i="3"/>
  <c r="Q17" i="3"/>
  <c r="P17" i="3"/>
  <c r="Q16" i="3"/>
  <c r="P16" i="3"/>
  <c r="Q15" i="3"/>
  <c r="P15" i="3"/>
  <c r="Q14" i="3"/>
  <c r="P14" i="3"/>
  <c r="Q13" i="3"/>
  <c r="P13" i="3"/>
  <c r="Q10" i="3"/>
  <c r="P10" i="3"/>
  <c r="Q9" i="3"/>
  <c r="P9" i="3"/>
  <c r="Q8" i="3"/>
  <c r="P8" i="3"/>
  <c r="Q7" i="3"/>
  <c r="P7" i="3"/>
  <c r="Q6" i="3"/>
  <c r="P6" i="3"/>
  <c r="D6" i="3"/>
  <c r="G6" i="3" s="1"/>
  <c r="Q5" i="3"/>
  <c r="P5" i="3"/>
  <c r="F5" i="3"/>
  <c r="Q4" i="3"/>
  <c r="P4" i="3"/>
  <c r="G4" i="3"/>
  <c r="K24" i="1"/>
  <c r="K23" i="1"/>
  <c r="K34" i="1" l="1"/>
  <c r="G35" i="1"/>
  <c r="L34" i="1" s="1"/>
  <c r="G5" i="3"/>
  <c r="D5" i="3"/>
  <c r="K25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D5" i="2"/>
  <c r="C5" i="2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4" i="1"/>
  <c r="N24" i="1"/>
  <c r="N25" i="1"/>
  <c r="N23" i="1"/>
  <c r="M26" i="1"/>
  <c r="I26" i="1"/>
  <c r="J26" i="1"/>
  <c r="M20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4" i="1"/>
  <c r="I20" i="1"/>
  <c r="J20" i="1"/>
  <c r="H20" i="1"/>
  <c r="C7" i="2" l="1"/>
  <c r="N26" i="1"/>
  <c r="D6" i="2" s="1"/>
  <c r="N20" i="1"/>
  <c r="D4" i="2" s="1"/>
  <c r="O5" i="1" l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4" i="1"/>
  <c r="G24" i="1"/>
  <c r="G25" i="1"/>
  <c r="G23" i="1"/>
  <c r="G9" i="2"/>
  <c r="H9" i="2" s="1"/>
  <c r="D9" i="2"/>
  <c r="E9" i="2" s="1"/>
  <c r="H26" i="1"/>
  <c r="O24" i="1" l="1"/>
  <c r="L24" i="1"/>
  <c r="O23" i="1"/>
  <c r="L23" i="1"/>
  <c r="O25" i="1"/>
  <c r="L25" i="1"/>
  <c r="L15" i="1"/>
  <c r="L9" i="1"/>
  <c r="L8" i="1"/>
  <c r="L4" i="1"/>
  <c r="L7" i="1"/>
  <c r="L19" i="1"/>
  <c r="L18" i="1"/>
  <c r="L12" i="1"/>
  <c r="L6" i="1"/>
  <c r="L17" i="1"/>
  <c r="L11" i="1"/>
  <c r="L5" i="1"/>
  <c r="L14" i="1"/>
  <c r="L13" i="1"/>
  <c r="L16" i="1"/>
  <c r="L10" i="1"/>
  <c r="D7" i="2"/>
  <c r="D8" i="2" s="1"/>
  <c r="E5" i="2"/>
  <c r="I9" i="2"/>
  <c r="O26" i="1" l="1"/>
  <c r="H6" i="2" s="1"/>
  <c r="D11" i="2"/>
  <c r="D12" i="2"/>
  <c r="D13" i="2"/>
  <c r="O20" i="1"/>
  <c r="H4" i="2" s="1"/>
  <c r="E7" i="2"/>
  <c r="K20" i="1" l="1"/>
  <c r="C4" i="2" s="1"/>
  <c r="D29" i="1"/>
  <c r="D31" i="1" s="1"/>
  <c r="G31" i="1" s="1"/>
  <c r="D10" i="2" l="1"/>
  <c r="C10" i="2"/>
  <c r="L20" i="1"/>
  <c r="L26" i="1"/>
  <c r="G6" i="2" s="1"/>
  <c r="G30" i="1"/>
  <c r="M29" i="1" l="1"/>
  <c r="G5" i="2" s="1"/>
  <c r="O29" i="1"/>
  <c r="H5" i="2" s="1"/>
  <c r="G7" i="2"/>
  <c r="H7" i="2"/>
  <c r="G4" i="2"/>
  <c r="K26" i="1"/>
  <c r="E4" i="2"/>
  <c r="E10" i="2" s="1"/>
  <c r="I6" i="2"/>
  <c r="H8" i="2" l="1"/>
  <c r="G8" i="2"/>
  <c r="I7" i="2"/>
  <c r="C6" i="2"/>
  <c r="I5" i="2"/>
  <c r="I4" i="2"/>
  <c r="I8" i="2" l="1"/>
  <c r="E6" i="2"/>
  <c r="E8" i="2" s="1"/>
  <c r="C8" i="2"/>
  <c r="C13" i="2" l="1"/>
  <c r="C11" i="2"/>
  <c r="C12" i="2"/>
  <c r="E14" i="2"/>
  <c r="E12" i="2"/>
  <c r="E11" i="2"/>
  <c r="E13" i="2"/>
  <c r="E15" i="2" l="1"/>
  <c r="G11" i="2"/>
  <c r="G13" i="2"/>
  <c r="H13" i="2"/>
  <c r="H11" i="2"/>
  <c r="I11" i="2" l="1"/>
  <c r="I13" i="2"/>
  <c r="I15" i="2" l="1"/>
  <c r="J15" i="2" s="1"/>
</calcChain>
</file>

<file path=xl/sharedStrings.xml><?xml version="1.0" encoding="utf-8"?>
<sst xmlns="http://schemas.openxmlformats.org/spreadsheetml/2006/main" count="340" uniqueCount="215">
  <si>
    <t>Area omogenea</t>
  </si>
  <si>
    <t>Area tipo 1.A - Uffici - Tecnici e Amministrativi</t>
  </si>
  <si>
    <t>Area tipo 2.A - Spazi Connettivi - Riservati Strutture</t>
  </si>
  <si>
    <t>Area tipo 3.A - Servizi Igienici - Riservati Strutture</t>
  </si>
  <si>
    <t>Area tipo 3.B - Servizi Igienici - Pubblici</t>
  </si>
  <si>
    <t>PREZZO ORARIO BA AUSILIARIATO</t>
  </si>
  <si>
    <t>UTILE DA SCONTARE AUSILIARIATO</t>
  </si>
  <si>
    <t>Area tipo 5.A - Aree Polifunzionali - Università</t>
  </si>
  <si>
    <t>Area tipo 6.A - Mense</t>
  </si>
  <si>
    <t>Area tipo 7.A - Cucine</t>
  </si>
  <si>
    <t>PREZZO ORARIO BA PRESIDIO PULIZIE</t>
  </si>
  <si>
    <t>Area tipo 8.A - Aule didattiche - Aula e spazio studio</t>
  </si>
  <si>
    <t>UTILE DA SCONTARE PRESIDIO PULIZIE</t>
  </si>
  <si>
    <t>Area tipo 8.B - Aule didattiche - Laboratorio A</t>
  </si>
  <si>
    <t>Area tipo 8.C - Aule didattiche - Laboratorio B</t>
  </si>
  <si>
    <t>Area tipo 9.A - Spazi per lo sport</t>
  </si>
  <si>
    <t>Area tipo 11.A - Corpi di guardia</t>
  </si>
  <si>
    <t>Area tipo 13.A - Spazi espositivi</t>
  </si>
  <si>
    <t>Area tipo 14.A - Biblioteche e Sale di lettura</t>
  </si>
  <si>
    <t>Area tipo 15.A - Aree esterne - Pavimentato</t>
  </si>
  <si>
    <t>Area tipo 16.A - Hangar</t>
  </si>
  <si>
    <t>Derattizzazione</t>
  </si>
  <si>
    <t>AUSILIARIATO</t>
  </si>
  <si>
    <t>Deblattizzazione</t>
  </si>
  <si>
    <t>Disinfestazione zanzare/pappataci/simulidi</t>
  </si>
  <si>
    <t>SERVIZI DI IGIENE AMBIENTALE</t>
  </si>
  <si>
    <t>PULIZIE A CANONE</t>
  </si>
  <si>
    <t>Sconto offerto</t>
  </si>
  <si>
    <t>Prezzo offerto (€/mq/mese)</t>
  </si>
  <si>
    <t>Prezzo a base d'asta (€/mq/mese)</t>
  </si>
  <si>
    <t>Prezzo a base d'asta (€/h)</t>
  </si>
  <si>
    <t>Prezzo offerto (€/h)</t>
  </si>
  <si>
    <t>Voce</t>
  </si>
  <si>
    <t>COSTO ORARIO AUSILIARIATO MANODOPERA</t>
  </si>
  <si>
    <t>COSTO €/ORA PRESIDIO MANODOPERA</t>
  </si>
  <si>
    <t>PRESIDIO PULIZIE</t>
  </si>
  <si>
    <t>Prezzo a base d'asta (€/mq/anno)</t>
  </si>
  <si>
    <t>Prezzo offerto (€/mq/anno)</t>
  </si>
  <si>
    <t>TOTALE</t>
  </si>
  <si>
    <t>3 ANNI</t>
  </si>
  <si>
    <t>PROROGA</t>
  </si>
  <si>
    <t>TOTALE CON IVA</t>
  </si>
  <si>
    <t>PULIZIE</t>
  </si>
  <si>
    <t>ONERI DELLA SICUREZZA PER INTERFERENZA</t>
  </si>
  <si>
    <t>ART. 126 D.LGS. 36/23</t>
  </si>
  <si>
    <t>ART. 120 CO. 9</t>
  </si>
  <si>
    <t>ADEGUAMENTO PREZZI ART. 60</t>
  </si>
  <si>
    <t>ART. 120 CO. 11</t>
  </si>
  <si>
    <t>VALORE GLOBALE</t>
  </si>
  <si>
    <t>OFFERTA</t>
  </si>
  <si>
    <t>Superfici 2026</t>
  </si>
  <si>
    <t>Superfici 2027</t>
  </si>
  <si>
    <t>Superfici 2028</t>
  </si>
  <si>
    <t>Superfici
 2029-2031</t>
  </si>
  <si>
    <t>Base d'asta 
 2026-2028</t>
  </si>
  <si>
    <t>Offerta 
2026-2028</t>
  </si>
  <si>
    <t>Base d'asta 
 2029-2031</t>
  </si>
  <si>
    <t>Offerta 
2029-2031</t>
  </si>
  <si>
    <t>Base d'asta 2026-2028</t>
  </si>
  <si>
    <t>Base d'asta
 2029-2031</t>
  </si>
  <si>
    <t>H diurne anno feriali</t>
  </si>
  <si>
    <t>H diurne anno festivi</t>
  </si>
  <si>
    <t>H notturne anno feriali</t>
  </si>
  <si>
    <t>H notturne anno festivi</t>
  </si>
  <si>
    <t>Base d'asta triennio</t>
  </si>
  <si>
    <t>Offerta triennio</t>
  </si>
  <si>
    <t>H diurne anno feriali 2026/2027</t>
  </si>
  <si>
    <t>H diurne anno festivi 
2026/2027</t>
  </si>
  <si>
    <t>H diurne anno feriali 2028-2031</t>
  </si>
  <si>
    <t>H diurne anno festivi 
2028-2031</t>
  </si>
  <si>
    <t>H notturne anno feriali 2026/2027</t>
  </si>
  <si>
    <t>H notturne anno festivi 
2026/2027</t>
  </si>
  <si>
    <t>H diurne notturne feriali 2028-2031</t>
  </si>
  <si>
    <t>H notturne anno festivi 
2028-2031</t>
  </si>
  <si>
    <t>Base d'asta 2029-2031</t>
  </si>
  <si>
    <t>Offerta
 2029-2031</t>
  </si>
  <si>
    <t>AUSILIARIATO PRO</t>
  </si>
  <si>
    <t>Attività straordinarie servizi di disinfestazione/derattizzazione</t>
  </si>
  <si>
    <t>Codice attività</t>
  </si>
  <si>
    <t>Codice ribasso</t>
  </si>
  <si>
    <t>Tipologia di operazione</t>
  </si>
  <si>
    <t>Unità di musra</t>
  </si>
  <si>
    <t>COSTO ORARIO AUSILIARIATO PRO MANODOPERA</t>
  </si>
  <si>
    <t>DS.1</t>
  </si>
  <si>
    <t>Intervento (posizionamento e installazione di esche e trappole e successivi 2 monitoraggi)</t>
  </si>
  <si>
    <t>€/mq superficie da trattare/intervento</t>
  </si>
  <si>
    <t>AUS.PRO</t>
  </si>
  <si>
    <t>PREZZO ORARIO BA AUSILIARIATO PRO</t>
  </si>
  <si>
    <t>DS.2</t>
  </si>
  <si>
    <t>Intervento (posizionamento e installazione di trappole e successivi 2 monitoraggi)</t>
  </si>
  <si>
    <t>UTILE DA SCONTARE AUSILIARIATO PRO</t>
  </si>
  <si>
    <t>DS.3</t>
  </si>
  <si>
    <t>Disinfestazione da insetti striscianti ed altri artropodi</t>
  </si>
  <si>
    <t>PROGETTI INNOVATIVI OPZIONALI</t>
  </si>
  <si>
    <t>DS.4.1</t>
  </si>
  <si>
    <t>Disinfestazione da zanzare pappataci e simulidi</t>
  </si>
  <si>
    <t>Interventi antilarvali</t>
  </si>
  <si>
    <t>PROGETTO 1: COMUNICAZIONE STRUTTURATA DEI SERVIZI EROGATI ALL'UTENZA</t>
  </si>
  <si>
    <t>PRIMA ANNUALITA'</t>
  </si>
  <si>
    <t>DS.4.2</t>
  </si>
  <si>
    <t>Interventi adulticida</t>
  </si>
  <si>
    <t>ANNUALITA' SUCCESSIVE</t>
  </si>
  <si>
    <t>DS.5</t>
  </si>
  <si>
    <t>Disinfestazione da ditteri</t>
  </si>
  <si>
    <t>PROGETTO 2: PULIZIA DEI SERVIZI IGIENICI AD ELEVATA AFFLUENZA (AREE OMOGENNE TIPO 3 e 3b)</t>
  </si>
  <si>
    <t>DS.6</t>
  </si>
  <si>
    <t>Trattamento repellente da rettili</t>
  </si>
  <si>
    <t>Deposizione disabituante</t>
  </si>
  <si>
    <t>Attività straordinarie servizi di pulizia</t>
  </si>
  <si>
    <t>PROGETTO 3: GESTIONE SOSTENIBILE DELLA RACCOLTA DIFFERENZIATA</t>
  </si>
  <si>
    <t>PB.18</t>
  </si>
  <si>
    <t>Arredi interni</t>
  </si>
  <si>
    <t>Detersione</t>
  </si>
  <si>
    <t>Detersione altezza operatore, di mobili, armadi, etc.</t>
  </si>
  <si>
    <t>€/p.to/intervento</t>
  </si>
  <si>
    <t>PROGETTO 4: INNOVAZIONE TECNOLOGICA NEI SERVIZI DI PULIZIA</t>
  </si>
  <si>
    <t>PB.40</t>
  </si>
  <si>
    <t>Spolveratura</t>
  </si>
  <si>
    <t>Spolveratura e rimozione macchie e impronte con panno umido, altezza operatore, di mobili, armadi, etc.</t>
  </si>
  <si>
    <t>PB.42</t>
  </si>
  <si>
    <t>Spolveratura e rimozione macchie e impronte con panno umido, parti alte, di mobili, armadi, etc.</t>
  </si>
  <si>
    <t>PROGETTO 5: SVILUPPO DI UN SISTEMA DI MONITORAGGIO DEI SERVIZI EROGATI</t>
  </si>
  <si>
    <t>PB.49</t>
  </si>
  <si>
    <t>Aspiratura/Battitura</t>
  </si>
  <si>
    <t>Aspirazione/battitura stuoie e zerbini</t>
  </si>
  <si>
    <t>€/mq da trattare/intervento</t>
  </si>
  <si>
    <t>PB.60</t>
  </si>
  <si>
    <t>Pulizia e lavaggio, interno/esterno di bacheche</t>
  </si>
  <si>
    <t>ULTERIORI PROGETTUALITA'</t>
  </si>
  <si>
    <t>PB.104</t>
  </si>
  <si>
    <t>Contenitori rifiuti</t>
  </si>
  <si>
    <t>Raccolta Rifiuti</t>
  </si>
  <si>
    <t>Svuotamento cestini (ed eventuale sostituzione sacchetto), raccolta differenziata e conferimento ai punti di raccolta (Cestino 50-100 l)</t>
  </si>
  <si>
    <t>PB.105</t>
  </si>
  <si>
    <t>Svuotamento cestini e sostituzione sacchetto portarifiuti (Cestino max 20l)</t>
  </si>
  <si>
    <t>PB.108</t>
  </si>
  <si>
    <t>Svuotamento cestini (ed eventuale sostituzione sacchetto), raccolta differenziata con conferimento ai punti di raccolta e eventuale sanificazione contenitori portarifiuti</t>
  </si>
  <si>
    <t>PB.110</t>
  </si>
  <si>
    <t>Corpi illuminanti</t>
  </si>
  <si>
    <t>Detersione punti luce, lampadari, installati a soffitto (escluso smontaggio e rimontaggio)</t>
  </si>
  <si>
    <t>PB.113</t>
  </si>
  <si>
    <t>Infissi esterni</t>
  </si>
  <si>
    <t>Detersione infissi esterni, comprese superfici vetrose, cassonetti e davanzali esterni accessibili dall’interno nel rispetto normative sicurezza</t>
  </si>
  <si>
    <t>PB.126</t>
  </si>
  <si>
    <t>Spolveratura e rimozione macchie e impronte con panno umido di infissi interni, comprese superfici vetrose, di porte, porte a vetri, porte scorrevoli</t>
  </si>
  <si>
    <t>PB.118</t>
  </si>
  <si>
    <t>Detersione di porte lavabili</t>
  </si>
  <si>
    <t>PB.121</t>
  </si>
  <si>
    <t>Spolveratura e detersione di portoni di ingresso con lucidatura ottoni, targhe, cornici, piastre, maniglie e zoccoli, ecc</t>
  </si>
  <si>
    <t>PB.127</t>
  </si>
  <si>
    <t>Partizioni orizzontali</t>
  </si>
  <si>
    <t>Deragnatura</t>
  </si>
  <si>
    <t>PB.150</t>
  </si>
  <si>
    <t>Pavimentazioni esterne</t>
  </si>
  <si>
    <t>Scopatura</t>
  </si>
  <si>
    <t>Scopatura a secco sporco grossolano pavimenti pavimenti rustici</t>
  </si>
  <si>
    <t>PB.172</t>
  </si>
  <si>
    <t>Pavimentazioni interne</t>
  </si>
  <si>
    <t>Scopatura a secco sporco grossolano pavimenti</t>
  </si>
  <si>
    <t>PB.156</t>
  </si>
  <si>
    <t>Scopatura e detersione pavimenti</t>
  </si>
  <si>
    <t>PB.174</t>
  </si>
  <si>
    <t>Scopatura ad umido dei pavimenti con rimozione di macchie localizzate</t>
  </si>
  <si>
    <t>PB.157</t>
  </si>
  <si>
    <t>Detersione pavimenti magazzino derrate</t>
  </si>
  <si>
    <t>PB.173</t>
  </si>
  <si>
    <t>Scopatura a secco sporco grossolano pavimenti magazzino derrate</t>
  </si>
  <si>
    <t>PB.182</t>
  </si>
  <si>
    <t>Postazioni</t>
  </si>
  <si>
    <t>Spolveratura e rimozione macchie e impronte con panno umido di postazioni di lavoro, composte da scrivania, sedia, telefono, pc, stampante, poggiapiedi, cestino, lampada, etc.</t>
  </si>
  <si>
    <t>PB.188</t>
  </si>
  <si>
    <t>Prodotti tessili</t>
  </si>
  <si>
    <t>Aspirazione/battitura tende a lamelle verticali e veneziane</t>
  </si>
  <si>
    <t>PB.193</t>
  </si>
  <si>
    <t>Punti di contatto</t>
  </si>
  <si>
    <t>Detersione punti di contatto comune (interruttori e pulsantiere, maniglie, maniglioni altri oggetti ad alta frequenza di contatto)</t>
  </si>
  <si>
    <t>PB.198</t>
  </si>
  <si>
    <t>Terminali idrico sanitari e apparecchiatura bagno</t>
  </si>
  <si>
    <t>Detersione pareti rivestite a mattonelle o con altra superficie lavabile</t>
  </si>
  <si>
    <t>PB.199</t>
  </si>
  <si>
    <t>Detersione pareti rivestite a mattonelle o con altra superficie lavabile con prodotti detergenti ad azione germicida e sgrassante</t>
  </si>
  <si>
    <t>PB.201</t>
  </si>
  <si>
    <t>Detersione e disinfezione di eventuali rivestimenti lavabili delle pareti del magazzino derrate</t>
  </si>
  <si>
    <t>PB.221</t>
  </si>
  <si>
    <t>Protezione e Manutenzione</t>
  </si>
  <si>
    <t>Disincrostazione cucina zona lavaggio, composto da lavello, rubinetteria e pareti lavabili circostanti</t>
  </si>
  <si>
    <t>PB.222</t>
  </si>
  <si>
    <t>Terminali impiantistici</t>
  </si>
  <si>
    <t>Aspirazione polvere di terminali impiantistici (termosifoni, fan coil, prese e griglie di ventilazione, etc.)</t>
  </si>
  <si>
    <t>PB.228</t>
  </si>
  <si>
    <t>Spolveratura e rimozione macchie e impronte con panno umido ad altezza operatore di terminali impiantistici (termosifoni, fan coil, prese e griglie di ventilazione, etc.)</t>
  </si>
  <si>
    <t>1.A</t>
  </si>
  <si>
    <t>2.A</t>
  </si>
  <si>
    <t>3.A</t>
  </si>
  <si>
    <t>3.B</t>
  </si>
  <si>
    <t>5.A</t>
  </si>
  <si>
    <t>6.A</t>
  </si>
  <si>
    <t>7.A</t>
  </si>
  <si>
    <t>8.A</t>
  </si>
  <si>
    <t>8.B</t>
  </si>
  <si>
    <t>8.C</t>
  </si>
  <si>
    <t>9.A</t>
  </si>
  <si>
    <t>11.A</t>
  </si>
  <si>
    <t>13.A</t>
  </si>
  <si>
    <t>14.A</t>
  </si>
  <si>
    <t>15.A</t>
  </si>
  <si>
    <t>16.A</t>
  </si>
  <si>
    <t>D.1</t>
  </si>
  <si>
    <t>D.2</t>
  </si>
  <si>
    <t>D.3</t>
  </si>
  <si>
    <t>PRES</t>
  </si>
  <si>
    <t>AUS.B</t>
  </si>
  <si>
    <t>ART. 120.1.a) - IMP A CONSUMO</t>
  </si>
  <si>
    <t>DISINFESTAZIONE/DERAT</t>
  </si>
  <si>
    <t>VALORE APPALTO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</si>
</sst>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0000\ &quot;€&quot;_-;\-* #,##0.000000\ &quot;€&quot;_-;_-* &quot;-&quot;??\ &quot;€&quot;_-;_-@_-"/>
    <numFmt numFmtId="165" formatCode="_-* #,##0.00000\ &quot;€&quot;_-;\-* #,##0.00000\ &quot;€&quot;_-;_-* &quot;-&quot;??\ &quot;€&quot;_-;_-@_-"/>
    <numFmt numFmtId="166" formatCode="_-* #,##0.00\ &quot;€&quot;_-;\-* #,##0.00\ &quot;€&quot;_-;_-* &quot;-&quot;??????\ &quot;€&quot;_-;_-@_-"/>
    <numFmt numFmtId="167" formatCode="0.00000%"/>
    <numFmt numFmtId="168" formatCode="_-* #,##0.0000\ &quot;€&quot;_-;\-* #,##0.00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Manrope"/>
    </font>
    <font>
      <b/>
      <sz val="11"/>
      <color theme="0"/>
      <name val="Manrope"/>
    </font>
    <font>
      <b/>
      <sz val="11"/>
      <color theme="1"/>
      <name val="Manrope"/>
    </font>
    <font>
      <b/>
      <sz val="16"/>
      <name val="Manrope"/>
    </font>
    <font>
      <b/>
      <sz val="9"/>
      <color theme="1"/>
      <name val="Manrope"/>
    </font>
    <font>
      <b/>
      <sz val="8"/>
      <color theme="1"/>
      <name val="Manrope"/>
    </font>
    <font>
      <sz val="12"/>
      <color theme="1"/>
      <name val="Manrope"/>
    </font>
    <font>
      <b/>
      <sz val="12"/>
      <color theme="0"/>
      <name val="Manrope"/>
    </font>
    <font>
      <b/>
      <sz val="12"/>
      <color theme="1"/>
      <name val="Manrope"/>
    </font>
    <font>
      <b/>
      <sz val="14"/>
      <color theme="1"/>
      <name val="Manrope"/>
    </font>
    <font>
      <sz val="10"/>
      <color theme="1"/>
      <name val="Manrope"/>
    </font>
    <font>
      <sz val="9"/>
      <color rgb="FF000000"/>
      <name val="Manrope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D9D9D9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2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44" fontId="4" fillId="3" borderId="23" xfId="1" applyFont="1" applyFill="1" applyBorder="1" applyAlignment="1">
      <alignment horizontal="left" vertical="center"/>
    </xf>
    <xf numFmtId="44" fontId="4" fillId="3" borderId="19" xfId="1" applyFont="1" applyFill="1" applyBorder="1" applyAlignment="1">
      <alignment horizontal="center" vertical="center" wrapText="1"/>
    </xf>
    <xf numFmtId="44" fontId="4" fillId="3" borderId="20" xfId="1" applyFont="1" applyFill="1" applyBorder="1" applyAlignment="1">
      <alignment horizontal="center" vertical="center" wrapText="1"/>
    </xf>
    <xf numFmtId="44" fontId="4" fillId="3" borderId="21" xfId="1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left" vertical="center"/>
    </xf>
    <xf numFmtId="44" fontId="5" fillId="0" borderId="1" xfId="2" applyNumberFormat="1" applyFont="1" applyFill="1" applyBorder="1" applyAlignment="1">
      <alignment vertical="center"/>
    </xf>
    <xf numFmtId="164" fontId="5" fillId="0" borderId="32" xfId="2" applyNumberFormat="1" applyFont="1" applyFill="1" applyBorder="1" applyAlignment="1">
      <alignment vertical="center"/>
    </xf>
    <xf numFmtId="2" fontId="3" fillId="0" borderId="1" xfId="1" applyNumberFormat="1" applyFont="1" applyFill="1" applyBorder="1" applyAlignment="1">
      <alignment vertical="center"/>
    </xf>
    <xf numFmtId="2" fontId="3" fillId="0" borderId="2" xfId="1" applyNumberFormat="1" applyFont="1" applyFill="1" applyBorder="1" applyAlignment="1">
      <alignment vertical="center"/>
    </xf>
    <xf numFmtId="44" fontId="3" fillId="0" borderId="2" xfId="1" applyFont="1" applyFill="1" applyBorder="1" applyAlignment="1">
      <alignment vertical="center"/>
    </xf>
    <xf numFmtId="44" fontId="3" fillId="0" borderId="32" xfId="0" applyNumberFormat="1" applyFont="1" applyBorder="1"/>
    <xf numFmtId="0" fontId="3" fillId="0" borderId="1" xfId="1" applyNumberFormat="1" applyFont="1" applyBorder="1"/>
    <xf numFmtId="44" fontId="3" fillId="0" borderId="2" xfId="1" applyFont="1" applyBorder="1"/>
    <xf numFmtId="166" fontId="3" fillId="0" borderId="32" xfId="0" applyNumberFormat="1" applyFont="1" applyBorder="1"/>
    <xf numFmtId="44" fontId="3" fillId="0" borderId="0" xfId="1" applyFont="1"/>
    <xf numFmtId="0" fontId="5" fillId="0" borderId="0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left" vertical="center"/>
    </xf>
    <xf numFmtId="44" fontId="5" fillId="0" borderId="3" xfId="2" applyNumberFormat="1" applyFont="1" applyFill="1" applyBorder="1" applyAlignment="1">
      <alignment vertical="center"/>
    </xf>
    <xf numFmtId="2" fontId="3" fillId="0" borderId="3" xfId="1" applyNumberFormat="1" applyFont="1" applyFill="1" applyBorder="1" applyAlignment="1">
      <alignment vertical="center"/>
    </xf>
    <xf numFmtId="2" fontId="3" fillId="0" borderId="4" xfId="1" applyNumberFormat="1" applyFont="1" applyFill="1" applyBorder="1" applyAlignment="1">
      <alignment vertical="center"/>
    </xf>
    <xf numFmtId="44" fontId="3" fillId="0" borderId="4" xfId="1" applyFont="1" applyFill="1" applyBorder="1" applyAlignment="1">
      <alignment vertical="center"/>
    </xf>
    <xf numFmtId="44" fontId="3" fillId="0" borderId="28" xfId="0" applyNumberFormat="1" applyFont="1" applyBorder="1"/>
    <xf numFmtId="0" fontId="3" fillId="0" borderId="3" xfId="1" applyNumberFormat="1" applyFont="1" applyBorder="1"/>
    <xf numFmtId="44" fontId="3" fillId="0" borderId="4" xfId="1" applyFont="1" applyBorder="1"/>
    <xf numFmtId="166" fontId="3" fillId="0" borderId="28" xfId="0" applyNumberFormat="1" applyFont="1" applyBorder="1"/>
    <xf numFmtId="2" fontId="3" fillId="0" borderId="3" xfId="0" applyNumberFormat="1" applyFont="1" applyBorder="1"/>
    <xf numFmtId="2" fontId="3" fillId="0" borderId="4" xfId="0" applyNumberFormat="1" applyFont="1" applyBorder="1"/>
    <xf numFmtId="44" fontId="3" fillId="0" borderId="28" xfId="1" applyFont="1" applyBorder="1"/>
    <xf numFmtId="0" fontId="3" fillId="4" borderId="49" xfId="0" applyFont="1" applyFill="1" applyBorder="1" applyAlignment="1">
      <alignment horizontal="left" vertical="center"/>
    </xf>
    <xf numFmtId="44" fontId="5" fillId="0" borderId="5" xfId="2" applyNumberFormat="1" applyFont="1" applyFill="1" applyBorder="1" applyAlignment="1">
      <alignment vertical="center"/>
    </xf>
    <xf numFmtId="2" fontId="3" fillId="0" borderId="5" xfId="0" applyNumberFormat="1" applyFont="1" applyBorder="1"/>
    <xf numFmtId="44" fontId="3" fillId="0" borderId="6" xfId="1" applyFont="1" applyBorder="1"/>
    <xf numFmtId="44" fontId="4" fillId="2" borderId="42" xfId="1" applyFont="1" applyFill="1" applyBorder="1" applyAlignment="1">
      <alignment horizontal="center" vertical="center" wrapText="1"/>
    </xf>
    <xf numFmtId="0" fontId="3" fillId="0" borderId="52" xfId="0" applyFont="1" applyBorder="1" applyAlignment="1">
      <alignment horizontal="right" vertical="center"/>
    </xf>
    <xf numFmtId="0" fontId="3" fillId="0" borderId="41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44" fontId="4" fillId="2" borderId="0" xfId="1" applyFont="1" applyFill="1" applyBorder="1" applyAlignment="1">
      <alignment horizontal="center" vertical="center" wrapText="1"/>
    </xf>
    <xf numFmtId="44" fontId="5" fillId="0" borderId="17" xfId="2" applyNumberFormat="1" applyFont="1" applyFill="1" applyBorder="1" applyAlignment="1">
      <alignment vertical="center"/>
    </xf>
    <xf numFmtId="0" fontId="3" fillId="0" borderId="52" xfId="0" applyFont="1" applyBorder="1" applyAlignment="1">
      <alignment horizontal="right"/>
    </xf>
    <xf numFmtId="0" fontId="3" fillId="0" borderId="41" xfId="0" applyFont="1" applyBorder="1" applyAlignment="1">
      <alignment horizontal="right"/>
    </xf>
    <xf numFmtId="44" fontId="4" fillId="3" borderId="23" xfId="1" applyFont="1" applyFill="1" applyBorder="1" applyAlignment="1">
      <alignment horizontal="center" vertical="center" wrapText="1"/>
    </xf>
    <xf numFmtId="44" fontId="4" fillId="3" borderId="40" xfId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3" fillId="0" borderId="53" xfId="0" applyFont="1" applyBorder="1" applyAlignment="1">
      <alignment horizontal="right" vertical="center"/>
    </xf>
    <xf numFmtId="0" fontId="3" fillId="0" borderId="50" xfId="0" applyFont="1" applyBorder="1"/>
    <xf numFmtId="0" fontId="3" fillId="4" borderId="26" xfId="0" applyFont="1" applyFill="1" applyBorder="1" applyAlignment="1">
      <alignment horizontal="left" vertical="center"/>
    </xf>
    <xf numFmtId="0" fontId="3" fillId="0" borderId="35" xfId="0" applyFont="1" applyBorder="1" applyAlignment="1">
      <alignment horizontal="right"/>
    </xf>
    <xf numFmtId="0" fontId="3" fillId="0" borderId="37" xfId="0" applyFont="1" applyBorder="1" applyAlignment="1">
      <alignment horizontal="right"/>
    </xf>
    <xf numFmtId="167" fontId="3" fillId="6" borderId="2" xfId="2" applyNumberFormat="1" applyFont="1" applyFill="1" applyBorder="1" applyAlignment="1">
      <alignment horizontal="center" vertical="center"/>
    </xf>
    <xf numFmtId="167" fontId="3" fillId="6" borderId="4" xfId="2" applyNumberFormat="1" applyFont="1" applyFill="1" applyBorder="1" applyAlignment="1">
      <alignment horizontal="center" vertical="center"/>
    </xf>
    <xf numFmtId="164" fontId="5" fillId="0" borderId="28" xfId="2" applyNumberFormat="1" applyFont="1" applyFill="1" applyBorder="1" applyAlignment="1">
      <alignment vertical="center"/>
    </xf>
    <xf numFmtId="164" fontId="5" fillId="0" borderId="22" xfId="2" applyNumberFormat="1" applyFont="1" applyFill="1" applyBorder="1" applyAlignment="1">
      <alignment vertical="center"/>
    </xf>
    <xf numFmtId="167" fontId="3" fillId="6" borderId="6" xfId="2" applyNumberFormat="1" applyFont="1" applyFill="1" applyBorder="1" applyAlignment="1">
      <alignment horizontal="center" vertical="center"/>
    </xf>
    <xf numFmtId="164" fontId="5" fillId="0" borderId="37" xfId="2" applyNumberFormat="1" applyFont="1" applyFill="1" applyBorder="1" applyAlignment="1">
      <alignment vertical="center"/>
    </xf>
    <xf numFmtId="2" fontId="3" fillId="0" borderId="6" xfId="0" applyNumberFormat="1" applyFont="1" applyBorder="1"/>
    <xf numFmtId="44" fontId="3" fillId="0" borderId="29" xfId="0" applyNumberFormat="1" applyFont="1" applyBorder="1"/>
    <xf numFmtId="0" fontId="3" fillId="0" borderId="5" xfId="1" applyNumberFormat="1" applyFont="1" applyBorder="1"/>
    <xf numFmtId="166" fontId="3" fillId="0" borderId="29" xfId="0" applyNumberFormat="1" applyFont="1" applyBorder="1"/>
    <xf numFmtId="44" fontId="4" fillId="3" borderId="2" xfId="1" applyFont="1" applyFill="1" applyBorder="1" applyAlignment="1">
      <alignment horizontal="center" vertical="center" wrapText="1"/>
    </xf>
    <xf numFmtId="44" fontId="4" fillId="3" borderId="32" xfId="1" applyFont="1" applyFill="1" applyBorder="1" applyAlignment="1">
      <alignment horizontal="center" vertical="center" wrapText="1"/>
    </xf>
    <xf numFmtId="44" fontId="4" fillId="3" borderId="33" xfId="1" applyFont="1" applyFill="1" applyBorder="1" applyAlignment="1">
      <alignment horizontal="center" vertical="center" wrapText="1"/>
    </xf>
    <xf numFmtId="44" fontId="4" fillId="3" borderId="24" xfId="1" applyFont="1" applyFill="1" applyBorder="1" applyAlignment="1">
      <alignment horizontal="left" vertical="center"/>
    </xf>
    <xf numFmtId="44" fontId="4" fillId="3" borderId="11" xfId="1" applyFont="1" applyFill="1" applyBorder="1" applyAlignment="1">
      <alignment horizontal="center" vertical="center" wrapText="1"/>
    </xf>
    <xf numFmtId="44" fontId="4" fillId="3" borderId="12" xfId="1" applyFont="1" applyFill="1" applyBorder="1" applyAlignment="1">
      <alignment horizontal="center" vertical="center" wrapText="1"/>
    </xf>
    <xf numFmtId="44" fontId="4" fillId="3" borderId="13" xfId="1" applyFont="1" applyFill="1" applyBorder="1" applyAlignment="1">
      <alignment horizontal="center" vertical="center" wrapText="1"/>
    </xf>
    <xf numFmtId="0" fontId="3" fillId="0" borderId="7" xfId="1" applyNumberFormat="1" applyFont="1" applyBorder="1"/>
    <xf numFmtId="44" fontId="3" fillId="0" borderId="8" xfId="1" applyFont="1" applyBorder="1"/>
    <xf numFmtId="44" fontId="3" fillId="0" borderId="22" xfId="1" applyFont="1" applyBorder="1"/>
    <xf numFmtId="167" fontId="3" fillId="6" borderId="8" xfId="2" applyNumberFormat="1" applyFont="1" applyFill="1" applyBorder="1" applyAlignment="1">
      <alignment horizontal="center" vertical="center"/>
    </xf>
    <xf numFmtId="0" fontId="5" fillId="0" borderId="15" xfId="0" applyFont="1" applyBorder="1"/>
    <xf numFmtId="0" fontId="8" fillId="0" borderId="18" xfId="0" applyFont="1" applyBorder="1"/>
    <xf numFmtId="0" fontId="7" fillId="0" borderId="15" xfId="0" applyFont="1" applyBorder="1"/>
    <xf numFmtId="0" fontId="9" fillId="0" borderId="0" xfId="0" applyFont="1"/>
    <xf numFmtId="0" fontId="9" fillId="0" borderId="0" xfId="0" applyFont="1" applyBorder="1"/>
    <xf numFmtId="0" fontId="11" fillId="2" borderId="1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8" borderId="10" xfId="0" applyFont="1" applyFill="1" applyBorder="1"/>
    <xf numFmtId="44" fontId="9" fillId="0" borderId="11" xfId="0" applyNumberFormat="1" applyFont="1" applyBorder="1"/>
    <xf numFmtId="44" fontId="9" fillId="0" borderId="12" xfId="0" applyNumberFormat="1" applyFont="1" applyBorder="1"/>
    <xf numFmtId="44" fontId="9" fillId="0" borderId="13" xfId="0" applyNumberFormat="1" applyFont="1" applyBorder="1"/>
    <xf numFmtId="44" fontId="9" fillId="0" borderId="30" xfId="0" applyNumberFormat="1" applyFont="1" applyBorder="1"/>
    <xf numFmtId="0" fontId="11" fillId="8" borderId="15" xfId="0" applyFont="1" applyFill="1" applyBorder="1"/>
    <xf numFmtId="44" fontId="9" fillId="0" borderId="3" xfId="0" applyNumberFormat="1" applyFont="1" applyBorder="1"/>
    <xf numFmtId="44" fontId="9" fillId="0" borderId="4" xfId="0" applyNumberFormat="1" applyFont="1" applyBorder="1"/>
    <xf numFmtId="44" fontId="9" fillId="0" borderId="28" xfId="0" applyNumberFormat="1" applyFont="1" applyBorder="1"/>
    <xf numFmtId="44" fontId="9" fillId="0" borderId="7" xfId="0" applyNumberFormat="1" applyFont="1" applyBorder="1"/>
    <xf numFmtId="0" fontId="11" fillId="8" borderId="27" xfId="0" applyFont="1" applyFill="1" applyBorder="1"/>
    <xf numFmtId="44" fontId="9" fillId="0" borderId="5" xfId="0" applyNumberFormat="1" applyFont="1" applyBorder="1"/>
    <xf numFmtId="44" fontId="9" fillId="0" borderId="6" xfId="0" applyNumberFormat="1" applyFont="1" applyBorder="1"/>
    <xf numFmtId="44" fontId="9" fillId="0" borderId="29" xfId="0" applyNumberFormat="1" applyFont="1" applyBorder="1"/>
    <xf numFmtId="44" fontId="9" fillId="0" borderId="31" xfId="0" applyNumberFormat="1" applyFont="1" applyBorder="1"/>
    <xf numFmtId="0" fontId="11" fillId="0" borderId="18" xfId="0" applyFont="1" applyBorder="1"/>
    <xf numFmtId="44" fontId="9" fillId="0" borderId="19" xfId="0" applyNumberFormat="1" applyFont="1" applyBorder="1"/>
    <xf numFmtId="44" fontId="9" fillId="0" borderId="20" xfId="0" applyNumberFormat="1" applyFont="1" applyBorder="1"/>
    <xf numFmtId="44" fontId="9" fillId="0" borderId="21" xfId="0" applyNumberFormat="1" applyFont="1" applyBorder="1"/>
    <xf numFmtId="44" fontId="9" fillId="0" borderId="34" xfId="0" applyNumberFormat="1" applyFont="1" applyBorder="1"/>
    <xf numFmtId="44" fontId="9" fillId="2" borderId="20" xfId="0" applyNumberFormat="1" applyFont="1" applyFill="1" applyBorder="1"/>
    <xf numFmtId="0" fontId="11" fillId="0" borderId="14" xfId="0" applyFont="1" applyBorder="1"/>
    <xf numFmtId="0" fontId="11" fillId="0" borderId="15" xfId="0" applyFont="1" applyBorder="1"/>
    <xf numFmtId="0" fontId="11" fillId="0" borderId="16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31" xfId="0" applyFont="1" applyBorder="1"/>
    <xf numFmtId="0" fontId="9" fillId="0" borderId="35" xfId="0" applyFont="1" applyBorder="1"/>
    <xf numFmtId="0" fontId="9" fillId="0" borderId="36" xfId="0" applyFont="1" applyBorder="1"/>
    <xf numFmtId="0" fontId="9" fillId="0" borderId="38" xfId="0" applyFont="1" applyBorder="1"/>
    <xf numFmtId="44" fontId="9" fillId="0" borderId="0" xfId="0" applyNumberFormat="1" applyFont="1"/>
    <xf numFmtId="44" fontId="5" fillId="5" borderId="47" xfId="0" applyNumberFormat="1" applyFont="1" applyFill="1" applyBorder="1" applyAlignment="1">
      <alignment horizontal="center"/>
    </xf>
    <xf numFmtId="44" fontId="5" fillId="5" borderId="48" xfId="0" applyNumberFormat="1" applyFont="1" applyFill="1" applyBorder="1" applyAlignment="1">
      <alignment horizontal="center"/>
    </xf>
    <xf numFmtId="44" fontId="9" fillId="0" borderId="21" xfId="0" applyNumberFormat="1" applyFont="1" applyFill="1" applyBorder="1"/>
    <xf numFmtId="44" fontId="9" fillId="0" borderId="13" xfId="0" applyNumberFormat="1" applyFont="1" applyFill="1" applyBorder="1"/>
    <xf numFmtId="44" fontId="9" fillId="0" borderId="28" xfId="0" applyNumberFormat="1" applyFont="1" applyFill="1" applyBorder="1"/>
    <xf numFmtId="44" fontId="9" fillId="0" borderId="29" xfId="0" applyNumberFormat="1" applyFont="1" applyFill="1" applyBorder="1"/>
    <xf numFmtId="44" fontId="9" fillId="0" borderId="37" xfId="0" applyNumberFormat="1" applyFont="1" applyFill="1" applyBorder="1"/>
    <xf numFmtId="44" fontId="9" fillId="0" borderId="36" xfId="0" applyNumberFormat="1" applyFont="1" applyFill="1" applyBorder="1"/>
    <xf numFmtId="0" fontId="3" fillId="2" borderId="43" xfId="0" applyFont="1" applyFill="1" applyBorder="1" applyAlignment="1">
      <alignment horizontal="right"/>
    </xf>
    <xf numFmtId="0" fontId="13" fillId="0" borderId="6" xfId="0" applyFont="1" applyBorder="1"/>
    <xf numFmtId="0" fontId="13" fillId="0" borderId="6" xfId="0" applyNumberFormat="1" applyFont="1" applyBorder="1"/>
    <xf numFmtId="2" fontId="3" fillId="0" borderId="17" xfId="0" applyNumberFormat="1" applyFont="1" applyFill="1" applyBorder="1"/>
    <xf numFmtId="44" fontId="12" fillId="9" borderId="20" xfId="0" applyNumberFormat="1" applyFont="1" applyFill="1" applyBorder="1"/>
    <xf numFmtId="44" fontId="4" fillId="3" borderId="57" xfId="1" applyFont="1" applyFill="1" applyBorder="1" applyAlignment="1">
      <alignment horizontal="center" vertical="center" wrapText="1"/>
    </xf>
    <xf numFmtId="44" fontId="4" fillId="3" borderId="18" xfId="1" applyFont="1" applyFill="1" applyBorder="1" applyAlignment="1">
      <alignment horizontal="left" vertical="center"/>
    </xf>
    <xf numFmtId="44" fontId="4" fillId="3" borderId="34" xfId="1" applyFont="1" applyFill="1" applyBorder="1" applyAlignment="1">
      <alignment horizontal="center" vertical="center" wrapText="1"/>
    </xf>
    <xf numFmtId="44" fontId="4" fillId="3" borderId="58" xfId="1" applyFont="1" applyFill="1" applyBorder="1" applyAlignment="1">
      <alignment horizontal="center" vertical="center" wrapText="1"/>
    </xf>
    <xf numFmtId="0" fontId="5" fillId="4" borderId="48" xfId="0" applyFont="1" applyFill="1" applyBorder="1" applyAlignment="1">
      <alignment vertical="center"/>
    </xf>
    <xf numFmtId="0" fontId="3" fillId="4" borderId="59" xfId="0" applyFont="1" applyFill="1" applyBorder="1" applyAlignment="1">
      <alignment horizontal="left" vertical="center"/>
    </xf>
    <xf numFmtId="44" fontId="5" fillId="0" borderId="52" xfId="2" applyNumberFormat="1" applyFont="1" applyFill="1" applyBorder="1" applyAlignment="1">
      <alignment horizontal="center" vertical="center"/>
    </xf>
    <xf numFmtId="167" fontId="3" fillId="2" borderId="9" xfId="2" applyNumberFormat="1" applyFont="1" applyFill="1" applyBorder="1" applyAlignment="1">
      <alignment vertical="center"/>
    </xf>
    <xf numFmtId="0" fontId="5" fillId="4" borderId="60" xfId="0" applyFont="1" applyFill="1" applyBorder="1" applyAlignment="1">
      <alignment horizontal="center" vertical="center"/>
    </xf>
    <xf numFmtId="168" fontId="5" fillId="0" borderId="41" xfId="2" applyNumberFormat="1" applyFont="1" applyFill="1" applyBorder="1" applyAlignment="1">
      <alignment vertical="center"/>
    </xf>
    <xf numFmtId="0" fontId="5" fillId="4" borderId="48" xfId="0" applyFont="1" applyFill="1" applyBorder="1" applyAlignment="1">
      <alignment horizontal="center" vertical="center"/>
    </xf>
    <xf numFmtId="0" fontId="14" fillId="10" borderId="48" xfId="0" applyFont="1" applyFill="1" applyBorder="1" applyAlignment="1">
      <alignment horizontal="center" vertical="center" wrapText="1"/>
    </xf>
    <xf numFmtId="168" fontId="5" fillId="0" borderId="23" xfId="2" applyNumberFormat="1" applyFont="1" applyFill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167" fontId="3" fillId="6" borderId="34" xfId="2" applyNumberFormat="1" applyFont="1" applyFill="1" applyBorder="1" applyAlignment="1">
      <alignment vertical="center"/>
    </xf>
    <xf numFmtId="0" fontId="5" fillId="4" borderId="44" xfId="0" applyFont="1" applyFill="1" applyBorder="1" applyAlignment="1">
      <alignment horizontal="center" vertical="center"/>
    </xf>
    <xf numFmtId="168" fontId="5" fillId="0" borderId="23" xfId="2" applyNumberFormat="1" applyFont="1" applyFill="1" applyBorder="1" applyAlignment="1">
      <alignment vertical="center"/>
    </xf>
    <xf numFmtId="0" fontId="5" fillId="4" borderId="23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left" vertical="center"/>
    </xf>
    <xf numFmtId="44" fontId="5" fillId="0" borderId="19" xfId="2" applyNumberFormat="1" applyFont="1" applyFill="1" applyBorder="1" applyAlignment="1">
      <alignment horizontal="center" vertical="center"/>
    </xf>
    <xf numFmtId="167" fontId="3" fillId="6" borderId="20" xfId="2" applyNumberFormat="1" applyFont="1" applyFill="1" applyBorder="1" applyAlignment="1">
      <alignment vertical="center"/>
    </xf>
    <xf numFmtId="168" fontId="5" fillId="0" borderId="21" xfId="2" applyNumberFormat="1" applyFont="1" applyFill="1" applyBorder="1" applyAlignment="1">
      <alignment vertical="center"/>
    </xf>
    <xf numFmtId="0" fontId="3" fillId="4" borderId="48" xfId="0" applyFont="1" applyFill="1" applyBorder="1" applyAlignment="1">
      <alignment horizontal="left" vertical="center"/>
    </xf>
    <xf numFmtId="44" fontId="5" fillId="0" borderId="35" xfId="2" applyNumberFormat="1" applyFont="1" applyFill="1" applyBorder="1" applyAlignment="1">
      <alignment horizontal="center" vertical="center"/>
    </xf>
    <xf numFmtId="167" fontId="3" fillId="2" borderId="36" xfId="2" applyNumberFormat="1" applyFont="1" applyFill="1" applyBorder="1" applyAlignment="1">
      <alignment vertical="center"/>
    </xf>
    <xf numFmtId="168" fontId="5" fillId="0" borderId="37" xfId="2" applyNumberFormat="1" applyFont="1" applyFill="1" applyBorder="1" applyAlignment="1">
      <alignment vertical="center"/>
    </xf>
    <xf numFmtId="44" fontId="15" fillId="0" borderId="23" xfId="1" applyFont="1" applyBorder="1" applyAlignment="1">
      <alignment horizontal="center" vertical="center"/>
    </xf>
    <xf numFmtId="44" fontId="5" fillId="6" borderId="23" xfId="1" applyFont="1" applyFill="1" applyBorder="1" applyAlignment="1">
      <alignment vertical="center"/>
    </xf>
    <xf numFmtId="44" fontId="15" fillId="0" borderId="23" xfId="1" applyFont="1" applyBorder="1" applyAlignment="1">
      <alignment horizontal="center" vertical="center" wrapText="1"/>
    </xf>
    <xf numFmtId="0" fontId="14" fillId="11" borderId="48" xfId="0" applyFont="1" applyFill="1" applyBorder="1" applyAlignment="1">
      <alignment horizontal="center" vertical="center"/>
    </xf>
    <xf numFmtId="0" fontId="14" fillId="11" borderId="47" xfId="0" applyFont="1" applyFill="1" applyBorder="1" applyAlignment="1">
      <alignment horizontal="center" vertical="center" wrapText="1"/>
    </xf>
    <xf numFmtId="0" fontId="14" fillId="11" borderId="40" xfId="0" applyFont="1" applyFill="1" applyBorder="1" applyAlignment="1">
      <alignment horizontal="center" vertical="center" wrapText="1"/>
    </xf>
    <xf numFmtId="0" fontId="14" fillId="11" borderId="47" xfId="0" applyFont="1" applyFill="1" applyBorder="1" applyAlignment="1">
      <alignment horizontal="center" vertical="center"/>
    </xf>
    <xf numFmtId="44" fontId="4" fillId="3" borderId="24" xfId="1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vertical="center"/>
    </xf>
    <xf numFmtId="0" fontId="3" fillId="0" borderId="9" xfId="0" applyFont="1" applyBorder="1" applyAlignment="1">
      <alignment horizontal="right"/>
    </xf>
    <xf numFmtId="0" fontId="3" fillId="0" borderId="53" xfId="0" applyFont="1" applyBorder="1" applyAlignment="1">
      <alignment horizontal="right"/>
    </xf>
    <xf numFmtId="44" fontId="3" fillId="5" borderId="60" xfId="0" applyNumberFormat="1" applyFont="1" applyFill="1" applyBorder="1"/>
    <xf numFmtId="2" fontId="3" fillId="0" borderId="61" xfId="0" applyNumberFormat="1" applyFont="1" applyBorder="1"/>
    <xf numFmtId="2" fontId="3" fillId="0" borderId="55" xfId="0" applyNumberFormat="1" applyFont="1" applyBorder="1"/>
    <xf numFmtId="44" fontId="3" fillId="0" borderId="55" xfId="1" applyFont="1" applyBorder="1"/>
    <xf numFmtId="44" fontId="3" fillId="5" borderId="58" xfId="1" applyFont="1" applyFill="1" applyBorder="1"/>
    <xf numFmtId="2" fontId="3" fillId="0" borderId="62" xfId="0" applyNumberFormat="1" applyFont="1" applyBorder="1"/>
    <xf numFmtId="44" fontId="3" fillId="0" borderId="58" xfId="1" applyFont="1" applyBorder="1"/>
    <xf numFmtId="44" fontId="3" fillId="5" borderId="59" xfId="0" applyNumberFormat="1" applyFont="1" applyFill="1" applyBorder="1"/>
    <xf numFmtId="2" fontId="3" fillId="0" borderId="52" xfId="0" applyNumberFormat="1" applyFont="1" applyBorder="1"/>
    <xf numFmtId="2" fontId="3" fillId="0" borderId="9" xfId="0" applyNumberFormat="1" applyFont="1" applyBorder="1"/>
    <xf numFmtId="44" fontId="3" fillId="0" borderId="53" xfId="0" applyNumberFormat="1" applyFont="1" applyBorder="1"/>
    <xf numFmtId="0" fontId="3" fillId="0" borderId="54" xfId="0" applyNumberFormat="1" applyFont="1" applyBorder="1"/>
    <xf numFmtId="44" fontId="3" fillId="0" borderId="53" xfId="1" applyFont="1" applyBorder="1"/>
    <xf numFmtId="44" fontId="4" fillId="3" borderId="56" xfId="1" applyFont="1" applyFill="1" applyBorder="1" applyAlignment="1">
      <alignment horizontal="center" vertical="center" wrapText="1"/>
    </xf>
    <xf numFmtId="0" fontId="5" fillId="4" borderId="59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vertical="center"/>
    </xf>
    <xf numFmtId="165" fontId="5" fillId="0" borderId="21" xfId="2" applyNumberFormat="1" applyFont="1" applyFill="1" applyBorder="1" applyAlignment="1">
      <alignment vertical="center"/>
    </xf>
    <xf numFmtId="165" fontId="5" fillId="0" borderId="41" xfId="2" applyNumberFormat="1" applyFont="1" applyFill="1" applyBorder="1" applyAlignment="1">
      <alignment vertical="center"/>
    </xf>
    <xf numFmtId="164" fontId="5" fillId="0" borderId="21" xfId="2" applyNumberFormat="1" applyFont="1" applyFill="1" applyBorder="1" applyAlignment="1">
      <alignment vertical="center"/>
    </xf>
    <xf numFmtId="164" fontId="5" fillId="0" borderId="41" xfId="2" applyNumberFormat="1" applyFont="1" applyFill="1" applyBorder="1" applyAlignment="1">
      <alignment vertical="center"/>
    </xf>
    <xf numFmtId="44" fontId="5" fillId="0" borderId="18" xfId="2" applyNumberFormat="1" applyFont="1" applyFill="1" applyBorder="1" applyAlignment="1">
      <alignment vertical="center"/>
    </xf>
    <xf numFmtId="44" fontId="5" fillId="0" borderId="54" xfId="2" applyNumberFormat="1" applyFont="1" applyFill="1" applyBorder="1" applyAlignment="1">
      <alignment vertical="center"/>
    </xf>
    <xf numFmtId="167" fontId="3" fillId="6" borderId="23" xfId="2" applyNumberFormat="1" applyFont="1" applyFill="1" applyBorder="1" applyAlignment="1">
      <alignment vertical="center"/>
    </xf>
    <xf numFmtId="167" fontId="3" fillId="6" borderId="59" xfId="2" applyNumberFormat="1" applyFont="1" applyFill="1" applyBorder="1" applyAlignment="1">
      <alignment vertical="center"/>
    </xf>
    <xf numFmtId="44" fontId="3" fillId="0" borderId="18" xfId="2" applyNumberFormat="1" applyFont="1" applyBorder="1" applyAlignment="1">
      <alignment vertical="center"/>
    </xf>
    <xf numFmtId="0" fontId="14" fillId="11" borderId="60" xfId="0" applyFont="1" applyFill="1" applyBorder="1" applyAlignment="1">
      <alignment horizontal="center" vertical="center"/>
    </xf>
    <xf numFmtId="0" fontId="14" fillId="11" borderId="59" xfId="0" applyFont="1" applyFill="1" applyBorder="1" applyAlignment="1">
      <alignment horizontal="center" vertical="center"/>
    </xf>
    <xf numFmtId="0" fontId="14" fillId="11" borderId="48" xfId="0" applyFont="1" applyFill="1" applyBorder="1" applyAlignment="1">
      <alignment horizontal="center" vertical="center"/>
    </xf>
    <xf numFmtId="0" fontId="14" fillId="11" borderId="60" xfId="0" applyFont="1" applyFill="1" applyBorder="1" applyAlignment="1">
      <alignment horizontal="center" vertical="center" wrapText="1"/>
    </xf>
    <xf numFmtId="0" fontId="14" fillId="11" borderId="59" xfId="0" applyFont="1" applyFill="1" applyBorder="1" applyAlignment="1">
      <alignment horizontal="center" vertical="center" wrapText="1"/>
    </xf>
    <xf numFmtId="0" fontId="14" fillId="11" borderId="48" xfId="0" applyFont="1" applyFill="1" applyBorder="1" applyAlignment="1">
      <alignment horizontal="center" vertical="center" wrapText="1"/>
    </xf>
    <xf numFmtId="0" fontId="13" fillId="4" borderId="44" xfId="0" applyFont="1" applyFill="1" applyBorder="1" applyAlignment="1">
      <alignment horizontal="left" vertical="center"/>
    </xf>
    <xf numFmtId="0" fontId="13" fillId="4" borderId="42" xfId="0" applyFont="1" applyFill="1" applyBorder="1" applyAlignment="1">
      <alignment horizontal="left" vertical="center"/>
    </xf>
    <xf numFmtId="0" fontId="13" fillId="4" borderId="45" xfId="0" applyFont="1" applyFill="1" applyBorder="1" applyAlignment="1">
      <alignment horizontal="left" vertical="center"/>
    </xf>
    <xf numFmtId="0" fontId="13" fillId="4" borderId="46" xfId="0" applyFont="1" applyFill="1" applyBorder="1" applyAlignment="1">
      <alignment horizontal="left" vertical="center"/>
    </xf>
    <xf numFmtId="0" fontId="13" fillId="4" borderId="43" xfId="0" applyFont="1" applyFill="1" applyBorder="1" applyAlignment="1">
      <alignment horizontal="left" vertical="center"/>
    </xf>
    <xf numFmtId="0" fontId="13" fillId="4" borderId="47" xfId="0" applyFont="1" applyFill="1" applyBorder="1" applyAlignment="1">
      <alignment horizontal="left" vertical="center"/>
    </xf>
    <xf numFmtId="0" fontId="6" fillId="8" borderId="18" xfId="0" applyFont="1" applyFill="1" applyBorder="1" applyAlignment="1">
      <alignment horizontal="center" vertical="center"/>
    </xf>
    <xf numFmtId="0" fontId="6" fillId="8" borderId="39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/>
    </xf>
    <xf numFmtId="0" fontId="3" fillId="4" borderId="45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4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/>
    </xf>
    <xf numFmtId="0" fontId="6" fillId="8" borderId="40" xfId="0" applyFont="1" applyFill="1" applyBorder="1" applyAlignment="1">
      <alignment horizontal="center" vertical="center"/>
    </xf>
    <xf numFmtId="44" fontId="4" fillId="3" borderId="18" xfId="1" applyFont="1" applyFill="1" applyBorder="1" applyAlignment="1">
      <alignment horizontal="center" vertical="center"/>
    </xf>
    <xf numFmtId="44" fontId="4" fillId="3" borderId="40" xfId="1" applyFont="1" applyFill="1" applyBorder="1" applyAlignment="1">
      <alignment horizontal="center" vertical="center"/>
    </xf>
    <xf numFmtId="44" fontId="3" fillId="5" borderId="60" xfId="0" applyNumberFormat="1" applyFont="1" applyFill="1" applyBorder="1" applyAlignment="1">
      <alignment horizontal="center" vertical="center"/>
    </xf>
    <xf numFmtId="44" fontId="3" fillId="5" borderId="59" xfId="0" applyNumberFormat="1" applyFont="1" applyFill="1" applyBorder="1" applyAlignment="1">
      <alignment horizontal="center" vertical="center"/>
    </xf>
    <xf numFmtId="44" fontId="3" fillId="5" borderId="48" xfId="0" applyNumberFormat="1" applyFont="1" applyFill="1" applyBorder="1" applyAlignment="1">
      <alignment horizontal="center" vertical="center"/>
    </xf>
    <xf numFmtId="44" fontId="3" fillId="0" borderId="51" xfId="1" applyFont="1" applyBorder="1" applyAlignment="1">
      <alignment horizontal="center" vertical="center"/>
    </xf>
    <xf numFmtId="44" fontId="3" fillId="0" borderId="25" xfId="1" applyFont="1" applyBorder="1" applyAlignment="1">
      <alignment horizontal="center" vertical="center"/>
    </xf>
    <xf numFmtId="44" fontId="3" fillId="0" borderId="49" xfId="1" applyFont="1" applyBorder="1" applyAlignment="1">
      <alignment horizontal="center" vertical="center"/>
    </xf>
    <xf numFmtId="44" fontId="3" fillId="0" borderId="60" xfId="1" applyNumberFormat="1" applyFont="1" applyBorder="1" applyAlignment="1">
      <alignment horizontal="center" vertical="center"/>
    </xf>
    <xf numFmtId="44" fontId="3" fillId="0" borderId="59" xfId="1" applyNumberFormat="1" applyFont="1" applyBorder="1" applyAlignment="1">
      <alignment horizontal="center" vertical="center"/>
    </xf>
    <xf numFmtId="44" fontId="3" fillId="0" borderId="48" xfId="1" applyNumberFormat="1" applyFont="1" applyBorder="1" applyAlignment="1">
      <alignment horizontal="center" vertical="center"/>
    </xf>
    <xf numFmtId="44" fontId="3" fillId="5" borderId="50" xfId="0" applyNumberFormat="1" applyFont="1" applyFill="1" applyBorder="1" applyAlignment="1">
      <alignment horizontal="center" vertical="center"/>
    </xf>
    <xf numFmtId="44" fontId="4" fillId="2" borderId="54" xfId="1" applyFont="1" applyFill="1" applyBorder="1" applyAlignment="1">
      <alignment horizontal="center" vertical="center" wrapText="1"/>
    </xf>
    <xf numFmtId="44" fontId="4" fillId="2" borderId="0" xfId="1" applyFont="1" applyFill="1" applyBorder="1" applyAlignment="1">
      <alignment horizontal="center" vertical="center" wrapText="1"/>
    </xf>
    <xf numFmtId="44" fontId="4" fillId="2" borderId="50" xfId="1" applyFont="1" applyFill="1" applyBorder="1" applyAlignment="1">
      <alignment horizontal="center" vertical="center" wrapText="1"/>
    </xf>
    <xf numFmtId="44" fontId="4" fillId="2" borderId="61" xfId="1" applyFont="1" applyFill="1" applyBorder="1" applyAlignment="1">
      <alignment horizontal="center" vertical="center" wrapText="1"/>
    </xf>
    <xf numFmtId="44" fontId="4" fillId="2" borderId="55" xfId="1" applyFont="1" applyFill="1" applyBorder="1" applyAlignment="1">
      <alignment horizontal="center" vertical="center" wrapText="1"/>
    </xf>
    <xf numFmtId="44" fontId="4" fillId="2" borderId="63" xfId="1" applyFont="1" applyFill="1" applyBorder="1" applyAlignment="1">
      <alignment horizontal="center" vertical="center" wrapText="1"/>
    </xf>
    <xf numFmtId="44" fontId="4" fillId="2" borderId="58" xfId="1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/>
    </xf>
    <xf numFmtId="0" fontId="10" fillId="7" borderId="12" xfId="0" applyFont="1" applyFill="1" applyBorder="1" applyAlignment="1">
      <alignment horizontal="center"/>
    </xf>
    <xf numFmtId="0" fontId="10" fillId="7" borderId="13" xfId="0" applyFont="1" applyFill="1" applyBorder="1" applyAlignment="1">
      <alignment horizontal="center"/>
    </xf>
    <xf numFmtId="44" fontId="10" fillId="3" borderId="39" xfId="1" applyFont="1" applyFill="1" applyBorder="1" applyAlignment="1">
      <alignment horizontal="center" vertical="center" wrapText="1"/>
    </xf>
    <xf numFmtId="44" fontId="10" fillId="3" borderId="40" xfId="1" applyFont="1" applyFill="1" applyBorder="1" applyAlignment="1">
      <alignment horizontal="center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_servizioacquisti/SERVIZIOACQUISTI/GARE/2025/CONSIP/SDA/PULIZIE/3_DOCUMENTI%20DI%20GARA/27-05-2026/QE%20PULIZIE+AUSILIARIATO_202605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TO_VALORI"/>
      <sheetName val="MANSIONI"/>
      <sheetName val="ELENCO_PERSONALE"/>
      <sheetName val="AUSILIARIATO_ELENCO PERSONALE"/>
      <sheetName val="SUPERFICI"/>
      <sheetName val="PULIZIE "/>
      <sheetName val="PRESIDIO PULIZIE"/>
      <sheetName val="IGIENE"/>
      <sheetName val="AUSILIARIATO"/>
      <sheetName val="MANODOPERA"/>
      <sheetName val="QE NEW"/>
      <sheetName val="REQUISITO DI PARTECIPAZIONE"/>
    </sheetNames>
    <sheetDataSet>
      <sheetData sheetId="0" refreshError="1">
        <row r="6">
          <cell r="C6">
            <v>19.399999999999999</v>
          </cell>
        </row>
        <row r="15">
          <cell r="I15">
            <v>0.12188</v>
          </cell>
        </row>
        <row r="16">
          <cell r="I16">
            <v>0.3</v>
          </cell>
        </row>
        <row r="17">
          <cell r="I17">
            <v>0.2</v>
          </cell>
        </row>
        <row r="18">
          <cell r="I18">
            <v>0.05</v>
          </cell>
        </row>
        <row r="19">
          <cell r="I19">
            <v>1.22</v>
          </cell>
        </row>
        <row r="20">
          <cell r="I20">
            <v>36</v>
          </cell>
        </row>
        <row r="21">
          <cell r="I21">
            <v>6</v>
          </cell>
        </row>
      </sheetData>
      <sheetData sheetId="1" refreshError="1"/>
      <sheetData sheetId="2" refreshError="1"/>
      <sheetData sheetId="3" refreshError="1">
        <row r="16">
          <cell r="E16">
            <v>19.13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75490-72B8-4ACA-A004-A74AB94CEF41}">
  <dimension ref="B1:Q43"/>
  <sheetViews>
    <sheetView zoomScale="85" zoomScaleNormal="85" workbookViewId="0">
      <selection activeCell="B14" sqref="B14:E15"/>
    </sheetView>
  </sheetViews>
  <sheetFormatPr defaultRowHeight="14.4" x14ac:dyDescent="0.3"/>
  <cols>
    <col min="2" max="2" width="17.5546875" bestFit="1" customWidth="1"/>
    <col min="3" max="3" width="52.33203125" bestFit="1" customWidth="1"/>
    <col min="4" max="4" width="29.6640625" bestFit="1" customWidth="1"/>
    <col min="5" max="5" width="17.33203125" bestFit="1" customWidth="1"/>
    <col min="6" max="6" width="17.109375" bestFit="1" customWidth="1"/>
    <col min="7" max="7" width="23.33203125" bestFit="1" customWidth="1"/>
    <col min="9" max="9" width="17.5546875" bestFit="1" customWidth="1"/>
    <col min="10" max="10" width="17.5546875" customWidth="1"/>
    <col min="11" max="11" width="52.33203125" bestFit="1" customWidth="1"/>
    <col min="12" max="12" width="52.33203125" customWidth="1"/>
    <col min="13" max="13" width="29.6640625" bestFit="1" customWidth="1"/>
    <col min="14" max="14" width="32" bestFit="1" customWidth="1"/>
    <col min="15" max="15" width="17.33203125" bestFit="1" customWidth="1"/>
    <col min="16" max="16" width="17.109375" bestFit="1" customWidth="1"/>
    <col min="17" max="17" width="23.33203125" bestFit="1" customWidth="1"/>
  </cols>
  <sheetData>
    <row r="1" spans="2:17" ht="15" thickBot="1" x14ac:dyDescent="0.35"/>
    <row r="2" spans="2:17" ht="24.6" thickBot="1" x14ac:dyDescent="0.35">
      <c r="B2" s="199" t="s">
        <v>76</v>
      </c>
      <c r="C2" s="200"/>
      <c r="D2" s="200"/>
      <c r="E2" s="200"/>
      <c r="F2" s="200"/>
      <c r="G2" s="207"/>
      <c r="I2" s="199" t="s">
        <v>77</v>
      </c>
      <c r="J2" s="200"/>
      <c r="K2" s="200"/>
      <c r="L2" s="200"/>
      <c r="M2" s="200"/>
      <c r="N2" s="200"/>
      <c r="O2" s="200"/>
      <c r="P2" s="200"/>
      <c r="Q2" s="207"/>
    </row>
    <row r="3" spans="2:17" ht="16.2" thickBot="1" x14ac:dyDescent="0.35">
      <c r="B3" s="43" t="s">
        <v>78</v>
      </c>
      <c r="C3" s="3" t="s">
        <v>32</v>
      </c>
      <c r="D3" s="4" t="s">
        <v>30</v>
      </c>
      <c r="E3" s="5" t="s">
        <v>27</v>
      </c>
      <c r="F3" s="124" t="s">
        <v>79</v>
      </c>
      <c r="G3" s="6" t="s">
        <v>31</v>
      </c>
      <c r="I3" s="43" t="s">
        <v>78</v>
      </c>
      <c r="J3" s="208" t="s">
        <v>80</v>
      </c>
      <c r="K3" s="209"/>
      <c r="L3" s="125"/>
      <c r="M3" s="4" t="s">
        <v>30</v>
      </c>
      <c r="N3" s="126" t="s">
        <v>81</v>
      </c>
      <c r="O3" s="5" t="s">
        <v>27</v>
      </c>
      <c r="P3" s="124" t="s">
        <v>79</v>
      </c>
      <c r="Q3" s="127" t="s">
        <v>31</v>
      </c>
    </row>
    <row r="4" spans="2:17" ht="28.2" thickBot="1" x14ac:dyDescent="0.35">
      <c r="B4" s="128"/>
      <c r="C4" s="129" t="s">
        <v>82</v>
      </c>
      <c r="D4" s="130">
        <v>20.49</v>
      </c>
      <c r="E4" s="131"/>
      <c r="F4" s="132"/>
      <c r="G4" s="133">
        <f>D4</f>
        <v>20.49</v>
      </c>
      <c r="I4" s="134" t="s">
        <v>83</v>
      </c>
      <c r="J4" s="205" t="s">
        <v>21</v>
      </c>
      <c r="K4" s="206"/>
      <c r="L4" s="135" t="s">
        <v>84</v>
      </c>
      <c r="M4" s="136">
        <v>0.50539999999999996</v>
      </c>
      <c r="N4" s="137" t="s">
        <v>85</v>
      </c>
      <c r="O4" s="138">
        <v>0</v>
      </c>
      <c r="P4" s="139" t="str">
        <f>_xlfn.CONCAT("R",I4)</f>
        <v>RDS.1</v>
      </c>
      <c r="Q4" s="140">
        <f>ROUND((M4*(1-O4)),4)</f>
        <v>0.50539999999999996</v>
      </c>
    </row>
    <row r="5" spans="2:17" ht="28.2" thickBot="1" x14ac:dyDescent="0.35">
      <c r="B5" s="141" t="s">
        <v>86</v>
      </c>
      <c r="C5" s="142" t="s">
        <v>87</v>
      </c>
      <c r="D5" s="143">
        <f>D4+D6</f>
        <v>25.61</v>
      </c>
      <c r="E5" s="144">
        <v>0</v>
      </c>
      <c r="F5" s="141" t="str">
        <f>_xlfn.CONCAT("R",B5)</f>
        <v>RAUS.PRO</v>
      </c>
      <c r="G5" s="145">
        <f>G4+G6</f>
        <v>25.61</v>
      </c>
      <c r="I5" s="134" t="s">
        <v>88</v>
      </c>
      <c r="J5" s="205" t="s">
        <v>23</v>
      </c>
      <c r="K5" s="206"/>
      <c r="L5" s="135" t="s">
        <v>89</v>
      </c>
      <c r="M5" s="136">
        <v>0.14380000000000001</v>
      </c>
      <c r="N5" s="137" t="s">
        <v>85</v>
      </c>
      <c r="O5" s="144">
        <v>0</v>
      </c>
      <c r="P5" s="132" t="str">
        <f t="shared" ref="P5:P6" si="0">_xlfn.CONCAT("R",I5)</f>
        <v>RDS.2</v>
      </c>
      <c r="Q5" s="140">
        <f t="shared" ref="Q5:Q10" si="1">ROUND((M5*(1-O5)),4)</f>
        <v>0.14380000000000001</v>
      </c>
    </row>
    <row r="6" spans="2:17" ht="28.2" thickBot="1" x14ac:dyDescent="0.35">
      <c r="B6" s="134"/>
      <c r="C6" s="146" t="s">
        <v>90</v>
      </c>
      <c r="D6" s="147">
        <f>ROUND(D4*25%,2)</f>
        <v>5.12</v>
      </c>
      <c r="E6" s="148"/>
      <c r="F6" s="134"/>
      <c r="G6" s="149">
        <f>ROUND((D6*(1-E5)),4)</f>
        <v>5.12</v>
      </c>
      <c r="I6" s="134" t="s">
        <v>91</v>
      </c>
      <c r="J6" s="205" t="s">
        <v>92</v>
      </c>
      <c r="K6" s="206"/>
      <c r="L6" s="135" t="s">
        <v>89</v>
      </c>
      <c r="M6" s="136">
        <v>7.7999999999999996E-3</v>
      </c>
      <c r="N6" s="137" t="s">
        <v>85</v>
      </c>
      <c r="O6" s="144">
        <v>0</v>
      </c>
      <c r="P6" s="132" t="str">
        <f t="shared" si="0"/>
        <v>RDS.3</v>
      </c>
      <c r="Q6" s="140">
        <f t="shared" si="1"/>
        <v>7.7999999999999996E-3</v>
      </c>
    </row>
    <row r="7" spans="2:17" ht="24.6" thickBot="1" x14ac:dyDescent="0.35">
      <c r="B7" s="199" t="s">
        <v>93</v>
      </c>
      <c r="C7" s="200"/>
      <c r="D7" s="200"/>
      <c r="E7" s="200"/>
      <c r="F7" s="200"/>
      <c r="G7" s="200"/>
      <c r="I7" s="134" t="s">
        <v>94</v>
      </c>
      <c r="J7" s="201" t="s">
        <v>95</v>
      </c>
      <c r="K7" s="202"/>
      <c r="L7" s="135" t="s">
        <v>96</v>
      </c>
      <c r="M7" s="136">
        <v>2.2800000000000001E-2</v>
      </c>
      <c r="N7" s="137" t="s">
        <v>85</v>
      </c>
      <c r="O7" s="144">
        <v>0</v>
      </c>
      <c r="P7" s="132" t="str">
        <f>_xlfn.CONCAT("R",I7)</f>
        <v>RDS.4.1</v>
      </c>
      <c r="Q7" s="140">
        <f t="shared" si="1"/>
        <v>2.2800000000000001E-2</v>
      </c>
    </row>
    <row r="8" spans="2:17" ht="16.2" thickBot="1" x14ac:dyDescent="0.35">
      <c r="B8" s="193" t="s">
        <v>97</v>
      </c>
      <c r="C8" s="194"/>
      <c r="D8" s="194"/>
      <c r="E8" s="195"/>
      <c r="F8" s="150" t="s">
        <v>98</v>
      </c>
      <c r="G8" s="151">
        <v>0</v>
      </c>
      <c r="I8" s="134" t="s">
        <v>99</v>
      </c>
      <c r="J8" s="203"/>
      <c r="K8" s="204"/>
      <c r="L8" s="135" t="s">
        <v>100</v>
      </c>
      <c r="M8" s="136">
        <v>1E-4</v>
      </c>
      <c r="N8" s="137" t="s">
        <v>85</v>
      </c>
      <c r="O8" s="144">
        <v>0</v>
      </c>
      <c r="P8" s="132" t="str">
        <f>_xlfn.CONCAT("R",I8)</f>
        <v>RDS.4.2</v>
      </c>
      <c r="Q8" s="140">
        <f t="shared" si="1"/>
        <v>1E-4</v>
      </c>
    </row>
    <row r="9" spans="2:17" ht="28.2" thickBot="1" x14ac:dyDescent="0.35">
      <c r="B9" s="196"/>
      <c r="C9" s="197"/>
      <c r="D9" s="197"/>
      <c r="E9" s="198"/>
      <c r="F9" s="152" t="s">
        <v>101</v>
      </c>
      <c r="G9" s="151">
        <v>0</v>
      </c>
      <c r="I9" s="134" t="s">
        <v>102</v>
      </c>
      <c r="J9" s="205" t="s">
        <v>103</v>
      </c>
      <c r="K9" s="206"/>
      <c r="L9" s="135" t="s">
        <v>89</v>
      </c>
      <c r="M9" s="136">
        <v>5.7700000000000001E-2</v>
      </c>
      <c r="N9" s="137" t="s">
        <v>85</v>
      </c>
      <c r="O9" s="144">
        <v>0</v>
      </c>
      <c r="P9" s="132" t="str">
        <f>_xlfn.CONCAT("R",I9)</f>
        <v>RDS.5</v>
      </c>
      <c r="Q9" s="140">
        <f t="shared" si="1"/>
        <v>5.7700000000000001E-2</v>
      </c>
    </row>
    <row r="10" spans="2:17" ht="16.2" thickBot="1" x14ac:dyDescent="0.35">
      <c r="B10" s="193" t="s">
        <v>104</v>
      </c>
      <c r="C10" s="194"/>
      <c r="D10" s="194"/>
      <c r="E10" s="195"/>
      <c r="F10" s="150" t="s">
        <v>98</v>
      </c>
      <c r="G10" s="151">
        <v>0</v>
      </c>
      <c r="I10" s="134" t="s">
        <v>105</v>
      </c>
      <c r="J10" s="205" t="s">
        <v>106</v>
      </c>
      <c r="K10" s="206"/>
      <c r="L10" s="135" t="s">
        <v>107</v>
      </c>
      <c r="M10" s="136">
        <v>0.21779999999999999</v>
      </c>
      <c r="N10" s="137" t="s">
        <v>85</v>
      </c>
      <c r="O10" s="144">
        <v>0</v>
      </c>
      <c r="P10" s="141" t="str">
        <f>_xlfn.CONCAT("R",I10)</f>
        <v>RDS.6</v>
      </c>
      <c r="Q10" s="140">
        <f t="shared" si="1"/>
        <v>0.21779999999999999</v>
      </c>
    </row>
    <row r="11" spans="2:17" ht="28.2" thickBot="1" x14ac:dyDescent="0.35">
      <c r="B11" s="196"/>
      <c r="C11" s="197"/>
      <c r="D11" s="197"/>
      <c r="E11" s="198"/>
      <c r="F11" s="152" t="s">
        <v>101</v>
      </c>
      <c r="G11" s="151">
        <v>0</v>
      </c>
      <c r="I11" s="199" t="s">
        <v>108</v>
      </c>
      <c r="J11" s="200"/>
      <c r="K11" s="200"/>
      <c r="L11" s="200"/>
      <c r="M11" s="200"/>
      <c r="N11" s="200"/>
      <c r="O11" s="200"/>
      <c r="P11" s="200"/>
      <c r="Q11" s="207"/>
    </row>
    <row r="12" spans="2:17" ht="16.2" thickBot="1" x14ac:dyDescent="0.35">
      <c r="B12" s="193" t="s">
        <v>109</v>
      </c>
      <c r="C12" s="194"/>
      <c r="D12" s="194"/>
      <c r="E12" s="195"/>
      <c r="F12" s="150" t="s">
        <v>98</v>
      </c>
      <c r="G12" s="151">
        <v>0</v>
      </c>
      <c r="I12" s="43" t="s">
        <v>78</v>
      </c>
      <c r="J12" s="43"/>
      <c r="K12" s="3" t="s">
        <v>80</v>
      </c>
      <c r="L12" s="125"/>
      <c r="M12" s="4" t="s">
        <v>30</v>
      </c>
      <c r="N12" s="126" t="s">
        <v>81</v>
      </c>
      <c r="O12" s="5" t="s">
        <v>27</v>
      </c>
      <c r="P12" s="124" t="s">
        <v>79</v>
      </c>
      <c r="Q12" s="127" t="s">
        <v>31</v>
      </c>
    </row>
    <row r="13" spans="2:17" ht="28.2" thickBot="1" x14ac:dyDescent="0.35">
      <c r="B13" s="196"/>
      <c r="C13" s="197"/>
      <c r="D13" s="197"/>
      <c r="E13" s="198"/>
      <c r="F13" s="152" t="s">
        <v>101</v>
      </c>
      <c r="G13" s="151">
        <v>0</v>
      </c>
      <c r="I13" s="153" t="s">
        <v>110</v>
      </c>
      <c r="J13" s="187" t="s">
        <v>111</v>
      </c>
      <c r="K13" s="154" t="s">
        <v>112</v>
      </c>
      <c r="L13" s="154" t="s">
        <v>113</v>
      </c>
      <c r="M13" s="136">
        <v>0.85550000000000004</v>
      </c>
      <c r="N13" s="155" t="s">
        <v>114</v>
      </c>
      <c r="O13" s="138">
        <v>0</v>
      </c>
      <c r="P13" s="139" t="str">
        <f>_xlfn.CONCAT("R",I13)</f>
        <v>RPB.18</v>
      </c>
      <c r="Q13" s="140">
        <f>ROUND((M13*(1-O13)),4)</f>
        <v>0.85550000000000004</v>
      </c>
    </row>
    <row r="14" spans="2:17" ht="28.2" thickBot="1" x14ac:dyDescent="0.35">
      <c r="B14" s="193" t="s">
        <v>115</v>
      </c>
      <c r="C14" s="194"/>
      <c r="D14" s="194"/>
      <c r="E14" s="195"/>
      <c r="F14" s="150" t="s">
        <v>98</v>
      </c>
      <c r="G14" s="151">
        <v>0</v>
      </c>
      <c r="I14" s="153" t="s">
        <v>116</v>
      </c>
      <c r="J14" s="188"/>
      <c r="K14" s="154" t="s">
        <v>117</v>
      </c>
      <c r="L14" s="154" t="s">
        <v>118</v>
      </c>
      <c r="M14" s="136">
        <v>0.21360000000000001</v>
      </c>
      <c r="N14" s="154" t="s">
        <v>114</v>
      </c>
      <c r="O14" s="144">
        <v>0</v>
      </c>
      <c r="P14" s="132" t="str">
        <f t="shared" ref="P14:P43" si="2">_xlfn.CONCAT("R",I14)</f>
        <v>RPB.40</v>
      </c>
      <c r="Q14" s="140">
        <f t="shared" ref="Q14:Q43" si="3">ROUND((M14*(1-O14)),4)</f>
        <v>0.21360000000000001</v>
      </c>
    </row>
    <row r="15" spans="2:17" ht="28.2" thickBot="1" x14ac:dyDescent="0.35">
      <c r="B15" s="196"/>
      <c r="C15" s="197"/>
      <c r="D15" s="197"/>
      <c r="E15" s="198"/>
      <c r="F15" s="152" t="s">
        <v>101</v>
      </c>
      <c r="G15" s="151">
        <v>0</v>
      </c>
      <c r="I15" s="153" t="s">
        <v>119</v>
      </c>
      <c r="J15" s="188"/>
      <c r="K15" s="154" t="s">
        <v>117</v>
      </c>
      <c r="L15" s="154" t="s">
        <v>120</v>
      </c>
      <c r="M15" s="136">
        <v>0.4153</v>
      </c>
      <c r="N15" s="154" t="s">
        <v>114</v>
      </c>
      <c r="O15" s="144">
        <v>0</v>
      </c>
      <c r="P15" s="132" t="str">
        <f t="shared" si="2"/>
        <v>RPB.42</v>
      </c>
      <c r="Q15" s="140">
        <f t="shared" si="3"/>
        <v>0.4153</v>
      </c>
    </row>
    <row r="16" spans="2:17" ht="16.2" thickBot="1" x14ac:dyDescent="0.35">
      <c r="B16" s="193" t="s">
        <v>121</v>
      </c>
      <c r="C16" s="194"/>
      <c r="D16" s="194"/>
      <c r="E16" s="195"/>
      <c r="F16" s="150" t="s">
        <v>98</v>
      </c>
      <c r="G16" s="151">
        <v>0</v>
      </c>
      <c r="I16" s="153" t="s">
        <v>122</v>
      </c>
      <c r="J16" s="188"/>
      <c r="K16" s="154" t="s">
        <v>123</v>
      </c>
      <c r="L16" s="154" t="s">
        <v>124</v>
      </c>
      <c r="M16" s="136">
        <v>0.112</v>
      </c>
      <c r="N16" s="154" t="s">
        <v>125</v>
      </c>
      <c r="O16" s="144">
        <v>0</v>
      </c>
      <c r="P16" s="132" t="str">
        <f t="shared" si="2"/>
        <v>RPB.49</v>
      </c>
      <c r="Q16" s="140">
        <f t="shared" si="3"/>
        <v>0.112</v>
      </c>
    </row>
    <row r="17" spans="2:17" ht="28.2" thickBot="1" x14ac:dyDescent="0.35">
      <c r="B17" s="196"/>
      <c r="C17" s="197"/>
      <c r="D17" s="197"/>
      <c r="E17" s="198"/>
      <c r="F17" s="152" t="s">
        <v>101</v>
      </c>
      <c r="G17" s="151">
        <v>0</v>
      </c>
      <c r="I17" s="153" t="s">
        <v>126</v>
      </c>
      <c r="J17" s="189"/>
      <c r="K17" s="154" t="s">
        <v>112</v>
      </c>
      <c r="L17" s="154" t="s">
        <v>127</v>
      </c>
      <c r="M17" s="136">
        <v>0.35599999999999998</v>
      </c>
      <c r="N17" s="154" t="s">
        <v>114</v>
      </c>
      <c r="O17" s="144">
        <v>0</v>
      </c>
      <c r="P17" s="132" t="str">
        <f t="shared" si="2"/>
        <v>RPB.60</v>
      </c>
      <c r="Q17" s="140">
        <f t="shared" si="3"/>
        <v>0.35599999999999998</v>
      </c>
    </row>
    <row r="18" spans="2:17" ht="42" thickBot="1" x14ac:dyDescent="0.35">
      <c r="B18" s="193" t="s">
        <v>128</v>
      </c>
      <c r="C18" s="194"/>
      <c r="D18" s="194"/>
      <c r="E18" s="195"/>
      <c r="F18" s="150" t="s">
        <v>98</v>
      </c>
      <c r="G18" s="151">
        <v>0</v>
      </c>
      <c r="I18" s="153" t="s">
        <v>129</v>
      </c>
      <c r="J18" s="187" t="s">
        <v>130</v>
      </c>
      <c r="K18" s="154" t="s">
        <v>131</v>
      </c>
      <c r="L18" s="154" t="s">
        <v>132</v>
      </c>
      <c r="M18" s="136">
        <v>0.22539999999999999</v>
      </c>
      <c r="N18" s="154" t="s">
        <v>114</v>
      </c>
      <c r="O18" s="144">
        <v>0</v>
      </c>
      <c r="P18" s="132" t="str">
        <f t="shared" si="2"/>
        <v>RPB.104</v>
      </c>
      <c r="Q18" s="140">
        <f t="shared" si="3"/>
        <v>0.22539999999999999</v>
      </c>
    </row>
    <row r="19" spans="2:17" ht="28.2" thickBot="1" x14ac:dyDescent="0.35">
      <c r="B19" s="196"/>
      <c r="C19" s="197"/>
      <c r="D19" s="197"/>
      <c r="E19" s="198"/>
      <c r="F19" s="152" t="s">
        <v>101</v>
      </c>
      <c r="G19" s="151">
        <v>0</v>
      </c>
      <c r="I19" s="153" t="s">
        <v>133</v>
      </c>
      <c r="J19" s="188"/>
      <c r="K19" s="154" t="s">
        <v>131</v>
      </c>
      <c r="L19" s="154" t="s">
        <v>134</v>
      </c>
      <c r="M19" s="136">
        <v>8.8999999999999996E-2</v>
      </c>
      <c r="N19" s="154" t="s">
        <v>114</v>
      </c>
      <c r="O19" s="144">
        <v>0</v>
      </c>
      <c r="P19" s="141" t="str">
        <f t="shared" si="2"/>
        <v>RPB.105</v>
      </c>
      <c r="Q19" s="140">
        <f t="shared" si="3"/>
        <v>8.8999999999999996E-2</v>
      </c>
    </row>
    <row r="20" spans="2:17" ht="42" thickBot="1" x14ac:dyDescent="0.35">
      <c r="I20" s="153" t="s">
        <v>135</v>
      </c>
      <c r="J20" s="189"/>
      <c r="K20" s="154" t="s">
        <v>131</v>
      </c>
      <c r="L20" s="154" t="s">
        <v>136</v>
      </c>
      <c r="M20" s="136">
        <v>0.8306</v>
      </c>
      <c r="N20" s="154" t="s">
        <v>114</v>
      </c>
      <c r="O20" s="144">
        <v>0</v>
      </c>
      <c r="P20" s="141" t="str">
        <f t="shared" si="2"/>
        <v>RPB.108</v>
      </c>
      <c r="Q20" s="140">
        <f t="shared" si="3"/>
        <v>0.8306</v>
      </c>
    </row>
    <row r="21" spans="2:17" ht="28.2" thickBot="1" x14ac:dyDescent="0.35">
      <c r="I21" s="153" t="s">
        <v>137</v>
      </c>
      <c r="J21" s="156" t="s">
        <v>138</v>
      </c>
      <c r="K21" s="154" t="s">
        <v>112</v>
      </c>
      <c r="L21" s="154" t="s">
        <v>139</v>
      </c>
      <c r="M21" s="136">
        <v>0.49830000000000002</v>
      </c>
      <c r="N21" s="154" t="s">
        <v>114</v>
      </c>
      <c r="O21" s="144">
        <v>0</v>
      </c>
      <c r="P21" s="141" t="str">
        <f t="shared" si="2"/>
        <v>RPB.110</v>
      </c>
      <c r="Q21" s="140">
        <f t="shared" si="3"/>
        <v>0.49830000000000002</v>
      </c>
    </row>
    <row r="22" spans="2:17" ht="42" thickBot="1" x14ac:dyDescent="0.35">
      <c r="I22" s="153" t="s">
        <v>140</v>
      </c>
      <c r="J22" s="187" t="s">
        <v>141</v>
      </c>
      <c r="K22" s="154" t="s">
        <v>112</v>
      </c>
      <c r="L22" s="154" t="s">
        <v>142</v>
      </c>
      <c r="M22" s="136">
        <v>1.8035000000000001</v>
      </c>
      <c r="N22" s="154" t="s">
        <v>125</v>
      </c>
      <c r="O22" s="144">
        <v>0</v>
      </c>
      <c r="P22" s="141" t="str">
        <f t="shared" si="2"/>
        <v>RPB.113</v>
      </c>
      <c r="Q22" s="140">
        <f t="shared" si="3"/>
        <v>1.8035000000000001</v>
      </c>
    </row>
    <row r="23" spans="2:17" ht="42" thickBot="1" x14ac:dyDescent="0.35">
      <c r="I23" s="153" t="s">
        <v>143</v>
      </c>
      <c r="J23" s="188"/>
      <c r="K23" s="154" t="s">
        <v>117</v>
      </c>
      <c r="L23" s="154" t="s">
        <v>144</v>
      </c>
      <c r="M23" s="136">
        <v>0.21360000000000001</v>
      </c>
      <c r="N23" s="154" t="s">
        <v>114</v>
      </c>
      <c r="O23" s="144">
        <v>0</v>
      </c>
      <c r="P23" s="141" t="str">
        <f t="shared" si="2"/>
        <v>RPB.126</v>
      </c>
      <c r="Q23" s="140">
        <f t="shared" si="3"/>
        <v>0.21360000000000001</v>
      </c>
    </row>
    <row r="24" spans="2:17" ht="16.2" thickBot="1" x14ac:dyDescent="0.35">
      <c r="I24" s="153" t="s">
        <v>145</v>
      </c>
      <c r="J24" s="188"/>
      <c r="K24" s="154" t="s">
        <v>112</v>
      </c>
      <c r="L24" s="154" t="s">
        <v>146</v>
      </c>
      <c r="M24" s="136">
        <v>0.85550000000000004</v>
      </c>
      <c r="N24" s="154" t="s">
        <v>114</v>
      </c>
      <c r="O24" s="144">
        <v>0</v>
      </c>
      <c r="P24" s="141" t="str">
        <f t="shared" si="2"/>
        <v>RPB.118</v>
      </c>
      <c r="Q24" s="140">
        <f t="shared" si="3"/>
        <v>0.85550000000000004</v>
      </c>
    </row>
    <row r="25" spans="2:17" ht="28.2" thickBot="1" x14ac:dyDescent="0.35">
      <c r="I25" s="153" t="s">
        <v>147</v>
      </c>
      <c r="J25" s="188"/>
      <c r="K25" s="154" t="s">
        <v>117</v>
      </c>
      <c r="L25" s="154" t="s">
        <v>148</v>
      </c>
      <c r="M25" s="136">
        <v>2.4561000000000002</v>
      </c>
      <c r="N25" s="154" t="s">
        <v>114</v>
      </c>
      <c r="O25" s="144">
        <v>0</v>
      </c>
      <c r="P25" s="141" t="str">
        <f t="shared" si="2"/>
        <v>RPB.121</v>
      </c>
      <c r="Q25" s="140">
        <f t="shared" si="3"/>
        <v>2.4561000000000002</v>
      </c>
    </row>
    <row r="26" spans="2:17" ht="28.2" thickBot="1" x14ac:dyDescent="0.35">
      <c r="I26" s="153" t="s">
        <v>143</v>
      </c>
      <c r="J26" s="189"/>
      <c r="K26" s="154" t="s">
        <v>117</v>
      </c>
      <c r="L26" s="154" t="s">
        <v>120</v>
      </c>
      <c r="M26" s="136">
        <v>0.21360000000000001</v>
      </c>
      <c r="N26" s="154" t="s">
        <v>114</v>
      </c>
      <c r="O26" s="144">
        <v>0</v>
      </c>
      <c r="P26" s="141" t="str">
        <f t="shared" si="2"/>
        <v>RPB.126</v>
      </c>
      <c r="Q26" s="140">
        <f t="shared" si="3"/>
        <v>0.21360000000000001</v>
      </c>
    </row>
    <row r="27" spans="2:17" ht="16.2" thickBot="1" x14ac:dyDescent="0.35">
      <c r="I27" s="153" t="s">
        <v>149</v>
      </c>
      <c r="J27" s="156" t="s">
        <v>150</v>
      </c>
      <c r="K27" s="154" t="s">
        <v>151</v>
      </c>
      <c r="L27" s="154" t="s">
        <v>151</v>
      </c>
      <c r="M27" s="136">
        <v>5.8999999999999999E-3</v>
      </c>
      <c r="N27" s="154" t="s">
        <v>125</v>
      </c>
      <c r="O27" s="144">
        <v>0</v>
      </c>
      <c r="P27" s="141" t="str">
        <f t="shared" si="2"/>
        <v>RPB.127</v>
      </c>
      <c r="Q27" s="140">
        <f t="shared" si="3"/>
        <v>5.8999999999999999E-3</v>
      </c>
    </row>
    <row r="28" spans="2:17" ht="28.2" thickBot="1" x14ac:dyDescent="0.35">
      <c r="I28" s="153" t="s">
        <v>152</v>
      </c>
      <c r="J28" s="154" t="s">
        <v>153</v>
      </c>
      <c r="K28" s="154" t="s">
        <v>154</v>
      </c>
      <c r="L28" s="154" t="s">
        <v>155</v>
      </c>
      <c r="M28" s="136">
        <v>4.1500000000000002E-2</v>
      </c>
      <c r="N28" s="154" t="s">
        <v>125</v>
      </c>
      <c r="O28" s="144">
        <v>0</v>
      </c>
      <c r="P28" s="141" t="str">
        <f t="shared" si="2"/>
        <v>RPB.150</v>
      </c>
      <c r="Q28" s="140">
        <f t="shared" si="3"/>
        <v>4.1500000000000002E-2</v>
      </c>
    </row>
    <row r="29" spans="2:17" ht="16.2" thickBot="1" x14ac:dyDescent="0.35">
      <c r="I29" s="153" t="s">
        <v>156</v>
      </c>
      <c r="J29" s="190" t="s">
        <v>157</v>
      </c>
      <c r="K29" s="154" t="s">
        <v>154</v>
      </c>
      <c r="L29" s="154" t="s">
        <v>158</v>
      </c>
      <c r="M29" s="136">
        <v>2.1399999999999999E-2</v>
      </c>
      <c r="N29" s="154" t="s">
        <v>125</v>
      </c>
      <c r="O29" s="144">
        <v>0</v>
      </c>
      <c r="P29" s="141" t="str">
        <f t="shared" si="2"/>
        <v>RPB.172</v>
      </c>
      <c r="Q29" s="140">
        <f t="shared" si="3"/>
        <v>2.1399999999999999E-2</v>
      </c>
    </row>
    <row r="30" spans="2:17" ht="16.2" thickBot="1" x14ac:dyDescent="0.35">
      <c r="I30" s="153" t="s">
        <v>159</v>
      </c>
      <c r="J30" s="191"/>
      <c r="K30" s="154" t="s">
        <v>154</v>
      </c>
      <c r="L30" s="154" t="s">
        <v>160</v>
      </c>
      <c r="M30" s="136">
        <v>4.9799999999999997E-2</v>
      </c>
      <c r="N30" s="154" t="s">
        <v>125</v>
      </c>
      <c r="O30" s="144">
        <v>0</v>
      </c>
      <c r="P30" s="141" t="str">
        <f t="shared" si="2"/>
        <v>RPB.156</v>
      </c>
      <c r="Q30" s="140">
        <f t="shared" si="3"/>
        <v>4.9799999999999997E-2</v>
      </c>
    </row>
    <row r="31" spans="2:17" ht="28.2" thickBot="1" x14ac:dyDescent="0.35">
      <c r="I31" s="153" t="s">
        <v>161</v>
      </c>
      <c r="J31" s="191"/>
      <c r="K31" s="154" t="s">
        <v>154</v>
      </c>
      <c r="L31" s="154" t="s">
        <v>162</v>
      </c>
      <c r="M31" s="136">
        <v>3.0800000000000001E-2</v>
      </c>
      <c r="N31" s="154" t="s">
        <v>125</v>
      </c>
      <c r="O31" s="144">
        <v>0</v>
      </c>
      <c r="P31" s="141" t="str">
        <f t="shared" si="2"/>
        <v>RPB.174</v>
      </c>
      <c r="Q31" s="140">
        <f t="shared" si="3"/>
        <v>3.0800000000000001E-2</v>
      </c>
    </row>
    <row r="32" spans="2:17" ht="16.2" thickBot="1" x14ac:dyDescent="0.35">
      <c r="I32" s="153" t="s">
        <v>163</v>
      </c>
      <c r="J32" s="191"/>
      <c r="K32" s="154" t="s">
        <v>112</v>
      </c>
      <c r="L32" s="154" t="s">
        <v>164</v>
      </c>
      <c r="M32" s="136">
        <v>6.4100000000000004E-2</v>
      </c>
      <c r="N32" s="154" t="s">
        <v>125</v>
      </c>
      <c r="O32" s="144">
        <v>0</v>
      </c>
      <c r="P32" s="141" t="str">
        <f t="shared" si="2"/>
        <v>RPB.157</v>
      </c>
      <c r="Q32" s="140">
        <f t="shared" si="3"/>
        <v>6.4100000000000004E-2</v>
      </c>
    </row>
    <row r="33" spans="9:17" ht="28.2" thickBot="1" x14ac:dyDescent="0.35">
      <c r="I33" s="153" t="s">
        <v>165</v>
      </c>
      <c r="J33" s="191"/>
      <c r="K33" s="154" t="s">
        <v>154</v>
      </c>
      <c r="L33" s="154" t="s">
        <v>166</v>
      </c>
      <c r="M33" s="136">
        <v>4.2700000000000002E-2</v>
      </c>
      <c r="N33" s="154" t="s">
        <v>125</v>
      </c>
      <c r="O33" s="144">
        <v>0</v>
      </c>
      <c r="P33" s="141" t="str">
        <f t="shared" si="2"/>
        <v>RPB.173</v>
      </c>
      <c r="Q33" s="140">
        <f t="shared" si="3"/>
        <v>4.2700000000000002E-2</v>
      </c>
    </row>
    <row r="34" spans="9:17" ht="16.2" thickBot="1" x14ac:dyDescent="0.35">
      <c r="I34" s="153" t="s">
        <v>156</v>
      </c>
      <c r="J34" s="192"/>
      <c r="K34" s="154" t="s">
        <v>154</v>
      </c>
      <c r="L34" s="154" t="s">
        <v>158</v>
      </c>
      <c r="M34" s="136">
        <v>2.1399999999999999E-2</v>
      </c>
      <c r="N34" s="154" t="s">
        <v>125</v>
      </c>
      <c r="O34" s="144">
        <v>0</v>
      </c>
      <c r="P34" s="141" t="str">
        <f t="shared" si="2"/>
        <v>RPB.172</v>
      </c>
      <c r="Q34" s="140">
        <f t="shared" si="3"/>
        <v>2.1399999999999999E-2</v>
      </c>
    </row>
    <row r="35" spans="9:17" ht="42" thickBot="1" x14ac:dyDescent="0.35">
      <c r="I35" s="153" t="s">
        <v>167</v>
      </c>
      <c r="J35" s="156" t="s">
        <v>168</v>
      </c>
      <c r="K35" s="154" t="s">
        <v>117</v>
      </c>
      <c r="L35" s="154" t="s">
        <v>169</v>
      </c>
      <c r="M35" s="136">
        <v>0.53390000000000004</v>
      </c>
      <c r="N35" s="154" t="s">
        <v>114</v>
      </c>
      <c r="O35" s="144">
        <v>0</v>
      </c>
      <c r="P35" s="141" t="str">
        <f t="shared" si="2"/>
        <v>RPB.182</v>
      </c>
      <c r="Q35" s="140">
        <f t="shared" si="3"/>
        <v>0.53390000000000004</v>
      </c>
    </row>
    <row r="36" spans="9:17" ht="16.2" thickBot="1" x14ac:dyDescent="0.35">
      <c r="I36" s="153" t="s">
        <v>170</v>
      </c>
      <c r="J36" s="156" t="s">
        <v>171</v>
      </c>
      <c r="K36" s="154" t="s">
        <v>123</v>
      </c>
      <c r="L36" s="154" t="s">
        <v>172</v>
      </c>
      <c r="M36" s="136">
        <v>0.3085</v>
      </c>
      <c r="N36" s="154" t="s">
        <v>125</v>
      </c>
      <c r="O36" s="144">
        <v>0</v>
      </c>
      <c r="P36" s="141" t="str">
        <f t="shared" si="2"/>
        <v>RPB.188</v>
      </c>
      <c r="Q36" s="140">
        <f t="shared" si="3"/>
        <v>0.3085</v>
      </c>
    </row>
    <row r="37" spans="9:17" ht="28.2" thickBot="1" x14ac:dyDescent="0.35">
      <c r="I37" s="153" t="s">
        <v>173</v>
      </c>
      <c r="J37" s="156" t="s">
        <v>174</v>
      </c>
      <c r="K37" s="154" t="s">
        <v>112</v>
      </c>
      <c r="L37" s="154" t="s">
        <v>175</v>
      </c>
      <c r="M37" s="136">
        <v>9.4899999999999998E-2</v>
      </c>
      <c r="N37" s="154" t="s">
        <v>114</v>
      </c>
      <c r="O37" s="144">
        <v>0</v>
      </c>
      <c r="P37" s="141" t="str">
        <f t="shared" si="2"/>
        <v>RPB.193</v>
      </c>
      <c r="Q37" s="140">
        <f t="shared" si="3"/>
        <v>9.4899999999999998E-2</v>
      </c>
    </row>
    <row r="38" spans="9:17" ht="28.2" thickBot="1" x14ac:dyDescent="0.35">
      <c r="I38" s="153" t="s">
        <v>176</v>
      </c>
      <c r="J38" s="190" t="s">
        <v>177</v>
      </c>
      <c r="K38" s="154" t="s">
        <v>112</v>
      </c>
      <c r="L38" s="154" t="s">
        <v>178</v>
      </c>
      <c r="M38" s="136">
        <v>0.17799999999999999</v>
      </c>
      <c r="N38" s="154" t="s">
        <v>125</v>
      </c>
      <c r="O38" s="144">
        <v>0</v>
      </c>
      <c r="P38" s="141" t="str">
        <f t="shared" si="2"/>
        <v>RPB.198</v>
      </c>
      <c r="Q38" s="140">
        <f t="shared" si="3"/>
        <v>0.17799999999999999</v>
      </c>
    </row>
    <row r="39" spans="9:17" ht="42" thickBot="1" x14ac:dyDescent="0.35">
      <c r="I39" s="153" t="s">
        <v>179</v>
      </c>
      <c r="J39" s="191"/>
      <c r="K39" s="154" t="s">
        <v>112</v>
      </c>
      <c r="L39" s="154" t="s">
        <v>180</v>
      </c>
      <c r="M39" s="136">
        <v>0.47920000000000001</v>
      </c>
      <c r="N39" s="154" t="s">
        <v>125</v>
      </c>
      <c r="O39" s="144">
        <v>0</v>
      </c>
      <c r="P39" s="141" t="str">
        <f t="shared" si="2"/>
        <v>RPB.199</v>
      </c>
      <c r="Q39" s="140">
        <f t="shared" si="3"/>
        <v>0.47920000000000001</v>
      </c>
    </row>
    <row r="40" spans="9:17" ht="28.2" thickBot="1" x14ac:dyDescent="0.35">
      <c r="I40" s="153" t="s">
        <v>181</v>
      </c>
      <c r="J40" s="191"/>
      <c r="K40" s="154" t="s">
        <v>112</v>
      </c>
      <c r="L40" s="154" t="s">
        <v>182</v>
      </c>
      <c r="M40" s="136">
        <v>0.47920000000000001</v>
      </c>
      <c r="N40" s="154" t="s">
        <v>125</v>
      </c>
      <c r="O40" s="144">
        <v>0</v>
      </c>
      <c r="P40" s="141" t="str">
        <f t="shared" si="2"/>
        <v>RPB.201</v>
      </c>
      <c r="Q40" s="140">
        <f t="shared" si="3"/>
        <v>0.47920000000000001</v>
      </c>
    </row>
    <row r="41" spans="9:17" ht="28.2" thickBot="1" x14ac:dyDescent="0.35">
      <c r="I41" s="153" t="s">
        <v>183</v>
      </c>
      <c r="J41" s="192"/>
      <c r="K41" s="154" t="s">
        <v>184</v>
      </c>
      <c r="L41" s="154" t="s">
        <v>185</v>
      </c>
      <c r="M41" s="136">
        <v>1.069</v>
      </c>
      <c r="N41" s="154" t="s">
        <v>114</v>
      </c>
      <c r="O41" s="144">
        <v>0</v>
      </c>
      <c r="P41" s="141" t="str">
        <f t="shared" si="2"/>
        <v>RPB.221</v>
      </c>
      <c r="Q41" s="140">
        <f t="shared" si="3"/>
        <v>1.069</v>
      </c>
    </row>
    <row r="42" spans="9:17" ht="28.2" thickBot="1" x14ac:dyDescent="0.35">
      <c r="I42" s="153" t="s">
        <v>186</v>
      </c>
      <c r="J42" s="190" t="s">
        <v>187</v>
      </c>
      <c r="K42" s="154" t="s">
        <v>123</v>
      </c>
      <c r="L42" s="154" t="s">
        <v>188</v>
      </c>
      <c r="M42" s="136">
        <v>0.49180000000000001</v>
      </c>
      <c r="N42" s="154" t="s">
        <v>114</v>
      </c>
      <c r="O42" s="144">
        <v>0</v>
      </c>
      <c r="P42" s="141" t="str">
        <f t="shared" si="2"/>
        <v>RPB.222</v>
      </c>
      <c r="Q42" s="140">
        <f t="shared" si="3"/>
        <v>0.49180000000000001</v>
      </c>
    </row>
    <row r="43" spans="9:17" ht="42" thickBot="1" x14ac:dyDescent="0.35">
      <c r="I43" s="153" t="s">
        <v>189</v>
      </c>
      <c r="J43" s="192"/>
      <c r="K43" s="154" t="s">
        <v>117</v>
      </c>
      <c r="L43" s="154" t="s">
        <v>190</v>
      </c>
      <c r="M43" s="136">
        <v>0.21360000000000001</v>
      </c>
      <c r="N43" s="154" t="s">
        <v>114</v>
      </c>
      <c r="O43" s="144">
        <v>0</v>
      </c>
      <c r="P43" s="141" t="str">
        <f t="shared" si="2"/>
        <v>RPB.228</v>
      </c>
      <c r="Q43" s="140">
        <f t="shared" si="3"/>
        <v>0.21360000000000001</v>
      </c>
    </row>
  </sheetData>
  <mergeCells count="23">
    <mergeCell ref="J6:K6"/>
    <mergeCell ref="B2:G2"/>
    <mergeCell ref="I2:Q2"/>
    <mergeCell ref="J3:K3"/>
    <mergeCell ref="J4:K4"/>
    <mergeCell ref="J5:K5"/>
    <mergeCell ref="B7:G7"/>
    <mergeCell ref="J7:K8"/>
    <mergeCell ref="B8:E9"/>
    <mergeCell ref="J9:K9"/>
    <mergeCell ref="B10:E11"/>
    <mergeCell ref="J10:K10"/>
    <mergeCell ref="I11:Q11"/>
    <mergeCell ref="J22:J26"/>
    <mergeCell ref="J29:J34"/>
    <mergeCell ref="J38:J41"/>
    <mergeCell ref="J42:J43"/>
    <mergeCell ref="B12:E13"/>
    <mergeCell ref="J13:J17"/>
    <mergeCell ref="B14:E15"/>
    <mergeCell ref="B16:E17"/>
    <mergeCell ref="B18:E19"/>
    <mergeCell ref="J18:J20"/>
  </mergeCells>
  <dataValidations count="2">
    <dataValidation type="decimal" operator="lessThanOrEqual" allowBlank="1" showInputMessage="1" showErrorMessage="1" error="L'IMPORTO NON PUO' ESSERE SUPERIORE A € 500.000,00." sqref="G8:G19" xr:uid="{2166C82F-132E-4D2B-896F-1D3708573F46}">
      <formula1>500000</formula1>
    </dataValidation>
    <dataValidation operator="lessThanOrEqual" allowBlank="1" showInputMessage="1" showErrorMessage="1" errorTitle="ERRORE" error="Attenzione: il valore massimo del progetto è pari a € 500.000,00. Inserire un importo inferiore." sqref="F8:F19" xr:uid="{D51085C3-859C-4671-853D-EDAF36F94A43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574A5-25C9-4381-B356-5C7ECC66EAEF}">
  <dimension ref="A1:P36"/>
  <sheetViews>
    <sheetView topLeftCell="A16" zoomScaleNormal="100" workbookViewId="0">
      <selection activeCell="O24" sqref="O24"/>
    </sheetView>
  </sheetViews>
  <sheetFormatPr defaultColWidth="8.6640625" defaultRowHeight="15.6" x14ac:dyDescent="0.35"/>
  <cols>
    <col min="1" max="1" width="10.6640625" style="1" bestFit="1" customWidth="1"/>
    <col min="2" max="2" width="10.6640625" style="1" customWidth="1"/>
    <col min="3" max="3" width="58.6640625" style="1" bestFit="1" customWidth="1"/>
    <col min="4" max="4" width="16.109375" style="1" bestFit="1" customWidth="1"/>
    <col min="5" max="5" width="17.33203125" style="1" bestFit="1" customWidth="1"/>
    <col min="6" max="6" width="17.33203125" style="1" customWidth="1"/>
    <col min="7" max="7" width="23.33203125" style="1" bestFit="1" customWidth="1"/>
    <col min="8" max="8" width="12.88671875" style="1" bestFit="1" customWidth="1"/>
    <col min="9" max="9" width="13.5546875" style="1" bestFit="1" customWidth="1"/>
    <col min="10" max="10" width="14" style="1" bestFit="1" customWidth="1"/>
    <col min="11" max="11" width="18.33203125" style="1" bestFit="1" customWidth="1"/>
    <col min="12" max="12" width="17.88671875" style="1" bestFit="1" customWidth="1"/>
    <col min="13" max="13" width="17.33203125" style="1" bestFit="1" customWidth="1"/>
    <col min="14" max="15" width="18" style="1" bestFit="1" customWidth="1"/>
    <col min="16" max="16" width="17.5546875" style="1" bestFit="1" customWidth="1"/>
    <col min="17" max="16384" width="8.6640625" style="1"/>
  </cols>
  <sheetData>
    <row r="1" spans="1:16" ht="16.2" thickBot="1" x14ac:dyDescent="0.4"/>
    <row r="2" spans="1:16" ht="24.6" thickBot="1" x14ac:dyDescent="0.4">
      <c r="A2" s="2"/>
      <c r="B2" s="199" t="s">
        <v>26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7"/>
    </row>
    <row r="3" spans="1:16" ht="47.4" thickBot="1" x14ac:dyDescent="0.4">
      <c r="A3" s="2"/>
      <c r="B3" s="157" t="s">
        <v>78</v>
      </c>
      <c r="C3" s="3" t="s">
        <v>0</v>
      </c>
      <c r="D3" s="4" t="s">
        <v>29</v>
      </c>
      <c r="E3" s="5" t="s">
        <v>27</v>
      </c>
      <c r="F3" s="124" t="s">
        <v>79</v>
      </c>
      <c r="G3" s="6" t="s">
        <v>28</v>
      </c>
      <c r="H3" s="4" t="s">
        <v>50</v>
      </c>
      <c r="I3" s="5" t="s">
        <v>51</v>
      </c>
      <c r="J3" s="5" t="s">
        <v>52</v>
      </c>
      <c r="K3" s="5" t="s">
        <v>54</v>
      </c>
      <c r="L3" s="6" t="s">
        <v>55</v>
      </c>
      <c r="M3" s="4" t="s">
        <v>53</v>
      </c>
      <c r="N3" s="5" t="s">
        <v>56</v>
      </c>
      <c r="O3" s="6" t="s">
        <v>57</v>
      </c>
    </row>
    <row r="4" spans="1:16" x14ac:dyDescent="0.35">
      <c r="A4" s="2"/>
      <c r="B4" s="158" t="s">
        <v>191</v>
      </c>
      <c r="C4" s="7" t="s">
        <v>1</v>
      </c>
      <c r="D4" s="8">
        <v>0.9</v>
      </c>
      <c r="E4" s="51">
        <v>0</v>
      </c>
      <c r="F4" s="158" t="str">
        <f>_xlfn.CONCAT("R",B4)</f>
        <v>R1.A</v>
      </c>
      <c r="G4" s="9">
        <f>ROUND((D4*(1-E4)),4)</f>
        <v>0.9</v>
      </c>
      <c r="H4" s="10">
        <v>26092.95</v>
      </c>
      <c r="I4" s="11">
        <v>28518.880000000001</v>
      </c>
      <c r="J4" s="11">
        <v>33331.56</v>
      </c>
      <c r="K4" s="12">
        <f>ROUND((D4*(H4+I4+J4)*12),2)</f>
        <v>949788.61</v>
      </c>
      <c r="L4" s="13">
        <f>ROUND((G4*(H4+I4+J4)*12),2)</f>
        <v>949788.61</v>
      </c>
      <c r="M4" s="14">
        <v>34562.22</v>
      </c>
      <c r="N4" s="15">
        <f>ROUND((D4*M4*36),2)</f>
        <v>1119815.93</v>
      </c>
      <c r="O4" s="16">
        <f>ROUND((G4*M4*36),2)</f>
        <v>1119815.93</v>
      </c>
      <c r="P4" s="17"/>
    </row>
    <row r="5" spans="1:16" x14ac:dyDescent="0.35">
      <c r="A5" s="18"/>
      <c r="B5" s="158" t="s">
        <v>192</v>
      </c>
      <c r="C5" s="19" t="s">
        <v>2</v>
      </c>
      <c r="D5" s="20">
        <v>0.45</v>
      </c>
      <c r="E5" s="52">
        <v>0</v>
      </c>
      <c r="F5" s="158" t="str">
        <f t="shared" ref="F5:F19" si="0">_xlfn.CONCAT("R",B5)</f>
        <v>R2.A</v>
      </c>
      <c r="G5" s="9">
        <f t="shared" ref="G5:G19" si="1">ROUND((D5*(1-E5)),4)</f>
        <v>0.45</v>
      </c>
      <c r="H5" s="21">
        <v>40620.019999999997</v>
      </c>
      <c r="I5" s="22">
        <v>52262.869999999995</v>
      </c>
      <c r="J5" s="22">
        <v>57463.709999999992</v>
      </c>
      <c r="K5" s="23">
        <f t="shared" ref="K5:K19" si="2">ROUND((D5*(H5+I5+J5)*12),2)</f>
        <v>811871.64</v>
      </c>
      <c r="L5" s="24">
        <f t="shared" ref="L5:L19" si="3">ROUND((G5*(H5+I5+J5)*12),2)</f>
        <v>811871.64</v>
      </c>
      <c r="M5" s="25">
        <v>58048.209999999992</v>
      </c>
      <c r="N5" s="26">
        <f t="shared" ref="N5:N19" si="4">ROUND((D5*M5*36),2)</f>
        <v>940381</v>
      </c>
      <c r="O5" s="27">
        <f t="shared" ref="O5:O19" si="5">ROUND((G5*M5*36),2)</f>
        <v>940381</v>
      </c>
      <c r="P5" s="17"/>
    </row>
    <row r="6" spans="1:16" x14ac:dyDescent="0.35">
      <c r="A6" s="18"/>
      <c r="B6" s="158" t="s">
        <v>193</v>
      </c>
      <c r="C6" s="19" t="s">
        <v>3</v>
      </c>
      <c r="D6" s="20">
        <v>6.1</v>
      </c>
      <c r="E6" s="52">
        <v>0</v>
      </c>
      <c r="F6" s="158" t="str">
        <f t="shared" si="0"/>
        <v>R3.A</v>
      </c>
      <c r="G6" s="9">
        <f t="shared" si="1"/>
        <v>6.1</v>
      </c>
      <c r="H6" s="21">
        <v>2701.2</v>
      </c>
      <c r="I6" s="22">
        <v>3117.3999999999996</v>
      </c>
      <c r="J6" s="22">
        <v>3134.8799999999997</v>
      </c>
      <c r="K6" s="23">
        <f t="shared" si="2"/>
        <v>655394.74</v>
      </c>
      <c r="L6" s="24">
        <f t="shared" si="3"/>
        <v>655394.74</v>
      </c>
      <c r="M6" s="25">
        <v>3182.1299999999997</v>
      </c>
      <c r="N6" s="26">
        <f t="shared" si="4"/>
        <v>698795.75</v>
      </c>
      <c r="O6" s="27">
        <f t="shared" si="5"/>
        <v>698795.75</v>
      </c>
    </row>
    <row r="7" spans="1:16" x14ac:dyDescent="0.35">
      <c r="A7" s="18"/>
      <c r="B7" s="158" t="s">
        <v>194</v>
      </c>
      <c r="C7" s="19" t="s">
        <v>4</v>
      </c>
      <c r="D7" s="20">
        <v>9.5</v>
      </c>
      <c r="E7" s="52">
        <v>0</v>
      </c>
      <c r="F7" s="158" t="str">
        <f t="shared" si="0"/>
        <v>R3.B</v>
      </c>
      <c r="G7" s="9">
        <f t="shared" si="1"/>
        <v>9.5</v>
      </c>
      <c r="H7" s="21">
        <v>2499.5500000000002</v>
      </c>
      <c r="I7" s="22">
        <v>3649.8900000000003</v>
      </c>
      <c r="J7" s="22">
        <v>4230.6400000000003</v>
      </c>
      <c r="K7" s="23">
        <f t="shared" si="2"/>
        <v>1183329.1200000001</v>
      </c>
      <c r="L7" s="24">
        <f t="shared" si="3"/>
        <v>1183329.1200000001</v>
      </c>
      <c r="M7" s="25">
        <v>4245.08</v>
      </c>
      <c r="N7" s="26">
        <f t="shared" si="4"/>
        <v>1451817.36</v>
      </c>
      <c r="O7" s="27">
        <f t="shared" si="5"/>
        <v>1451817.36</v>
      </c>
      <c r="P7" s="17"/>
    </row>
    <row r="8" spans="1:16" x14ac:dyDescent="0.35">
      <c r="A8" s="2"/>
      <c r="B8" s="158" t="s">
        <v>195</v>
      </c>
      <c r="C8" s="19" t="s">
        <v>7</v>
      </c>
      <c r="D8" s="20">
        <v>0.9</v>
      </c>
      <c r="E8" s="52">
        <v>0</v>
      </c>
      <c r="F8" s="158" t="str">
        <f t="shared" si="0"/>
        <v>R5.A</v>
      </c>
      <c r="G8" s="9">
        <f t="shared" si="1"/>
        <v>0.9</v>
      </c>
      <c r="H8" s="21">
        <v>4863.8999999999996</v>
      </c>
      <c r="I8" s="22">
        <v>5395.9699999999993</v>
      </c>
      <c r="J8" s="22">
        <v>5758.6999999999989</v>
      </c>
      <c r="K8" s="23">
        <f t="shared" si="2"/>
        <v>173000.56</v>
      </c>
      <c r="L8" s="24">
        <f t="shared" si="3"/>
        <v>173000.56</v>
      </c>
      <c r="M8" s="25">
        <v>5758.6999999999989</v>
      </c>
      <c r="N8" s="26">
        <f t="shared" si="4"/>
        <v>186581.88</v>
      </c>
      <c r="O8" s="27">
        <f t="shared" si="5"/>
        <v>186581.88</v>
      </c>
    </row>
    <row r="9" spans="1:16" x14ac:dyDescent="0.35">
      <c r="A9" s="2"/>
      <c r="B9" s="158" t="s">
        <v>196</v>
      </c>
      <c r="C9" s="19" t="s">
        <v>8</v>
      </c>
      <c r="D9" s="20">
        <v>1.78</v>
      </c>
      <c r="E9" s="52">
        <v>0</v>
      </c>
      <c r="F9" s="158" t="str">
        <f t="shared" si="0"/>
        <v>R6.A</v>
      </c>
      <c r="G9" s="9">
        <f t="shared" si="1"/>
        <v>1.78</v>
      </c>
      <c r="H9" s="21">
        <v>1928.08</v>
      </c>
      <c r="I9" s="22">
        <v>2150.2599999999998</v>
      </c>
      <c r="J9" s="22">
        <v>2354.9899999999998</v>
      </c>
      <c r="K9" s="23">
        <f t="shared" si="2"/>
        <v>137415.93</v>
      </c>
      <c r="L9" s="24">
        <f t="shared" si="3"/>
        <v>137415.93</v>
      </c>
      <c r="M9" s="25">
        <v>2387.85</v>
      </c>
      <c r="N9" s="26">
        <f t="shared" si="4"/>
        <v>153013.43</v>
      </c>
      <c r="O9" s="27">
        <f t="shared" si="5"/>
        <v>153013.43</v>
      </c>
    </row>
    <row r="10" spans="1:16" x14ac:dyDescent="0.35">
      <c r="A10" s="2"/>
      <c r="B10" s="158" t="s">
        <v>197</v>
      </c>
      <c r="C10" s="19" t="s">
        <v>9</v>
      </c>
      <c r="D10" s="20">
        <v>1.78</v>
      </c>
      <c r="E10" s="52">
        <v>0</v>
      </c>
      <c r="F10" s="158" t="str">
        <f t="shared" si="0"/>
        <v>R7.A</v>
      </c>
      <c r="G10" s="9">
        <f t="shared" si="1"/>
        <v>1.78</v>
      </c>
      <c r="H10" s="21">
        <v>761.72</v>
      </c>
      <c r="I10" s="22">
        <v>2477.12</v>
      </c>
      <c r="J10" s="22">
        <v>2477.12</v>
      </c>
      <c r="K10" s="23">
        <f t="shared" si="2"/>
        <v>122092.91</v>
      </c>
      <c r="L10" s="24">
        <f t="shared" si="3"/>
        <v>122092.91</v>
      </c>
      <c r="M10" s="25">
        <v>2477.12</v>
      </c>
      <c r="N10" s="26">
        <f t="shared" si="4"/>
        <v>158733.85</v>
      </c>
      <c r="O10" s="27">
        <f t="shared" si="5"/>
        <v>158733.85</v>
      </c>
    </row>
    <row r="11" spans="1:16" x14ac:dyDescent="0.35">
      <c r="A11" s="2"/>
      <c r="B11" s="158" t="s">
        <v>198</v>
      </c>
      <c r="C11" s="19" t="s">
        <v>11</v>
      </c>
      <c r="D11" s="20">
        <v>1.25</v>
      </c>
      <c r="E11" s="52">
        <v>0</v>
      </c>
      <c r="F11" s="158" t="str">
        <f t="shared" si="0"/>
        <v>R8.A</v>
      </c>
      <c r="G11" s="9">
        <f t="shared" si="1"/>
        <v>1.25</v>
      </c>
      <c r="H11" s="21">
        <v>27056.69</v>
      </c>
      <c r="I11" s="22">
        <v>27056.69</v>
      </c>
      <c r="J11" s="22">
        <v>29622.289999999997</v>
      </c>
      <c r="K11" s="23">
        <f t="shared" si="2"/>
        <v>1256035.05</v>
      </c>
      <c r="L11" s="24">
        <f t="shared" si="3"/>
        <v>1256035.05</v>
      </c>
      <c r="M11" s="25">
        <v>29622.289999999997</v>
      </c>
      <c r="N11" s="26">
        <f t="shared" si="4"/>
        <v>1333003.05</v>
      </c>
      <c r="O11" s="27">
        <f t="shared" si="5"/>
        <v>1333003.05</v>
      </c>
    </row>
    <row r="12" spans="1:16" x14ac:dyDescent="0.35">
      <c r="A12" s="2"/>
      <c r="B12" s="158" t="s">
        <v>199</v>
      </c>
      <c r="C12" s="19" t="s">
        <v>13</v>
      </c>
      <c r="D12" s="20">
        <v>0.7</v>
      </c>
      <c r="E12" s="52">
        <v>0</v>
      </c>
      <c r="F12" s="158" t="str">
        <f t="shared" si="0"/>
        <v>R8.B</v>
      </c>
      <c r="G12" s="9">
        <f t="shared" si="1"/>
        <v>0.7</v>
      </c>
      <c r="H12" s="21">
        <v>27733.78</v>
      </c>
      <c r="I12" s="22">
        <v>30731.809999999998</v>
      </c>
      <c r="J12" s="22">
        <v>30731.809999999998</v>
      </c>
      <c r="K12" s="23">
        <f t="shared" si="2"/>
        <v>749258.16</v>
      </c>
      <c r="L12" s="24">
        <f t="shared" si="3"/>
        <v>749258.16</v>
      </c>
      <c r="M12" s="25">
        <v>30731.809999999998</v>
      </c>
      <c r="N12" s="26">
        <f t="shared" si="4"/>
        <v>774441.61</v>
      </c>
      <c r="O12" s="27">
        <f t="shared" si="5"/>
        <v>774441.61</v>
      </c>
    </row>
    <row r="13" spans="1:16" x14ac:dyDescent="0.35">
      <c r="A13" s="2"/>
      <c r="B13" s="158" t="s">
        <v>200</v>
      </c>
      <c r="C13" s="19" t="s">
        <v>14</v>
      </c>
      <c r="D13" s="20">
        <v>0.48</v>
      </c>
      <c r="E13" s="52">
        <v>0</v>
      </c>
      <c r="F13" s="158" t="str">
        <f t="shared" si="0"/>
        <v>R8.C</v>
      </c>
      <c r="G13" s="9">
        <f t="shared" si="1"/>
        <v>0.48</v>
      </c>
      <c r="H13" s="21">
        <v>1627.26</v>
      </c>
      <c r="I13" s="22">
        <v>1799.18</v>
      </c>
      <c r="J13" s="22">
        <v>2119.88</v>
      </c>
      <c r="K13" s="23">
        <f t="shared" si="2"/>
        <v>31946.799999999999</v>
      </c>
      <c r="L13" s="24">
        <f t="shared" si="3"/>
        <v>31946.799999999999</v>
      </c>
      <c r="M13" s="25">
        <v>2119.88</v>
      </c>
      <c r="N13" s="26">
        <f t="shared" si="4"/>
        <v>36631.53</v>
      </c>
      <c r="O13" s="27">
        <f t="shared" si="5"/>
        <v>36631.53</v>
      </c>
    </row>
    <row r="14" spans="1:16" x14ac:dyDescent="0.35">
      <c r="A14" s="2"/>
      <c r="B14" s="158" t="s">
        <v>201</v>
      </c>
      <c r="C14" s="19" t="s">
        <v>15</v>
      </c>
      <c r="D14" s="20">
        <v>1.2</v>
      </c>
      <c r="E14" s="52">
        <v>0</v>
      </c>
      <c r="F14" s="158" t="str">
        <f t="shared" si="0"/>
        <v>R9.A</v>
      </c>
      <c r="G14" s="9">
        <f t="shared" si="1"/>
        <v>1.2</v>
      </c>
      <c r="H14" s="21">
        <v>393.78</v>
      </c>
      <c r="I14" s="22">
        <v>1716.85</v>
      </c>
      <c r="J14" s="22">
        <v>1716.85</v>
      </c>
      <c r="K14" s="23">
        <f t="shared" si="2"/>
        <v>55115.71</v>
      </c>
      <c r="L14" s="24">
        <f t="shared" si="3"/>
        <v>55115.71</v>
      </c>
      <c r="M14" s="25">
        <v>1716.85</v>
      </c>
      <c r="N14" s="26">
        <f t="shared" si="4"/>
        <v>74167.92</v>
      </c>
      <c r="O14" s="27">
        <f t="shared" si="5"/>
        <v>74167.92</v>
      </c>
    </row>
    <row r="15" spans="1:16" x14ac:dyDescent="0.35">
      <c r="A15" s="2"/>
      <c r="B15" s="158" t="s">
        <v>202</v>
      </c>
      <c r="C15" s="19" t="s">
        <v>16</v>
      </c>
      <c r="D15" s="20">
        <v>0.9</v>
      </c>
      <c r="E15" s="52">
        <v>0</v>
      </c>
      <c r="F15" s="158" t="str">
        <f t="shared" si="0"/>
        <v>R11.A</v>
      </c>
      <c r="G15" s="9">
        <f t="shared" si="1"/>
        <v>0.9</v>
      </c>
      <c r="H15" s="21">
        <v>367.46</v>
      </c>
      <c r="I15" s="22">
        <v>381.06</v>
      </c>
      <c r="J15" s="22">
        <v>546.51</v>
      </c>
      <c r="K15" s="23">
        <f t="shared" si="2"/>
        <v>13986.32</v>
      </c>
      <c r="L15" s="24">
        <f t="shared" si="3"/>
        <v>13986.32</v>
      </c>
      <c r="M15" s="25">
        <v>546.51</v>
      </c>
      <c r="N15" s="26">
        <f t="shared" si="4"/>
        <v>17706.919999999998</v>
      </c>
      <c r="O15" s="27">
        <f t="shared" si="5"/>
        <v>17706.919999999998</v>
      </c>
    </row>
    <row r="16" spans="1:16" x14ac:dyDescent="0.35">
      <c r="A16" s="2"/>
      <c r="B16" s="158" t="s">
        <v>203</v>
      </c>
      <c r="C16" s="19" t="s">
        <v>17</v>
      </c>
      <c r="D16" s="20">
        <v>0.71</v>
      </c>
      <c r="E16" s="52">
        <v>0</v>
      </c>
      <c r="F16" s="158" t="str">
        <f t="shared" si="0"/>
        <v>R13.A</v>
      </c>
      <c r="G16" s="9">
        <f t="shared" si="1"/>
        <v>0.71</v>
      </c>
      <c r="H16" s="21">
        <v>619.21</v>
      </c>
      <c r="I16" s="22">
        <v>675.34</v>
      </c>
      <c r="J16" s="22">
        <v>872.62</v>
      </c>
      <c r="K16" s="23">
        <f t="shared" si="2"/>
        <v>18464.29</v>
      </c>
      <c r="L16" s="24">
        <f t="shared" si="3"/>
        <v>18464.29</v>
      </c>
      <c r="M16" s="25">
        <v>1229.58</v>
      </c>
      <c r="N16" s="26">
        <f t="shared" si="4"/>
        <v>31428.06</v>
      </c>
      <c r="O16" s="27">
        <f t="shared" si="5"/>
        <v>31428.06</v>
      </c>
    </row>
    <row r="17" spans="1:15" x14ac:dyDescent="0.35">
      <c r="A17" s="2"/>
      <c r="B17" s="158" t="s">
        <v>204</v>
      </c>
      <c r="C17" s="19" t="s">
        <v>18</v>
      </c>
      <c r="D17" s="20">
        <v>1.25</v>
      </c>
      <c r="E17" s="52">
        <v>0</v>
      </c>
      <c r="F17" s="158" t="str">
        <f t="shared" si="0"/>
        <v>R14.A</v>
      </c>
      <c r="G17" s="9">
        <f t="shared" si="1"/>
        <v>1.25</v>
      </c>
      <c r="H17" s="21">
        <v>2755.68</v>
      </c>
      <c r="I17" s="22">
        <v>2755.68</v>
      </c>
      <c r="J17" s="22">
        <v>2755.68</v>
      </c>
      <c r="K17" s="23">
        <f t="shared" si="2"/>
        <v>124005.6</v>
      </c>
      <c r="L17" s="24">
        <f t="shared" si="3"/>
        <v>124005.6</v>
      </c>
      <c r="M17" s="25">
        <v>2755.68</v>
      </c>
      <c r="N17" s="26">
        <f t="shared" si="4"/>
        <v>124005.6</v>
      </c>
      <c r="O17" s="27">
        <f t="shared" si="5"/>
        <v>124005.6</v>
      </c>
    </row>
    <row r="18" spans="1:15" x14ac:dyDescent="0.35">
      <c r="A18" s="2"/>
      <c r="B18" s="158" t="s">
        <v>205</v>
      </c>
      <c r="C18" s="19" t="s">
        <v>19</v>
      </c>
      <c r="D18" s="20">
        <v>0.18</v>
      </c>
      <c r="E18" s="52">
        <v>0</v>
      </c>
      <c r="F18" s="158" t="str">
        <f t="shared" si="0"/>
        <v>R15.A</v>
      </c>
      <c r="G18" s="9">
        <f t="shared" si="1"/>
        <v>0.18</v>
      </c>
      <c r="H18" s="21">
        <v>85037</v>
      </c>
      <c r="I18" s="22">
        <v>107653</v>
      </c>
      <c r="J18" s="22">
        <v>146687</v>
      </c>
      <c r="K18" s="23">
        <f t="shared" si="2"/>
        <v>733054.32</v>
      </c>
      <c r="L18" s="24">
        <f t="shared" si="3"/>
        <v>733054.32</v>
      </c>
      <c r="M18" s="25">
        <v>171173</v>
      </c>
      <c r="N18" s="26">
        <f t="shared" si="4"/>
        <v>1109201.04</v>
      </c>
      <c r="O18" s="27">
        <f t="shared" si="5"/>
        <v>1109201.04</v>
      </c>
    </row>
    <row r="19" spans="1:15" ht="16.2" thickBot="1" x14ac:dyDescent="0.4">
      <c r="A19" s="2"/>
      <c r="B19" s="158" t="s">
        <v>206</v>
      </c>
      <c r="C19" s="48" t="s">
        <v>20</v>
      </c>
      <c r="D19" s="32">
        <v>0.09</v>
      </c>
      <c r="E19" s="55">
        <v>0</v>
      </c>
      <c r="F19" s="158" t="str">
        <f t="shared" si="0"/>
        <v>R16.A</v>
      </c>
      <c r="G19" s="56">
        <f t="shared" si="1"/>
        <v>0.09</v>
      </c>
      <c r="H19" s="33">
        <v>10104.52</v>
      </c>
      <c r="I19" s="57">
        <v>10247.540000000001</v>
      </c>
      <c r="J19" s="57">
        <v>10917.94</v>
      </c>
      <c r="K19" s="34">
        <f t="shared" si="2"/>
        <v>33771.599999999999</v>
      </c>
      <c r="L19" s="58">
        <f t="shared" si="3"/>
        <v>33771.599999999999</v>
      </c>
      <c r="M19" s="59">
        <v>10949.42</v>
      </c>
      <c r="N19" s="34">
        <f t="shared" si="4"/>
        <v>35476.120000000003</v>
      </c>
      <c r="O19" s="60">
        <f t="shared" si="5"/>
        <v>35476.120000000003</v>
      </c>
    </row>
    <row r="20" spans="1:15" ht="16.2" thickBot="1" x14ac:dyDescent="0.4">
      <c r="A20" s="2"/>
      <c r="B20" s="159"/>
      <c r="C20" s="169" t="s">
        <v>38</v>
      </c>
      <c r="D20" s="220"/>
      <c r="E20" s="221"/>
      <c r="F20" s="221"/>
      <c r="G20" s="222"/>
      <c r="H20" s="170">
        <f>SUM(H4:H19)</f>
        <v>235162.8</v>
      </c>
      <c r="I20" s="171">
        <f t="shared" ref="I20:J20" si="6">SUM(I4:I19)</f>
        <v>280589.53999999998</v>
      </c>
      <c r="J20" s="171">
        <f t="shared" si="6"/>
        <v>334722.18</v>
      </c>
      <c r="K20" s="172">
        <f>SUM(K4:K19)</f>
        <v>7048531.3600000003</v>
      </c>
      <c r="L20" s="169">
        <f>SUM(L4:L19)</f>
        <v>7048531.3600000003</v>
      </c>
      <c r="M20" s="173">
        <f>SUM(M4:M19)</f>
        <v>361506.33</v>
      </c>
      <c r="N20" s="174">
        <f>SUM(N4:N19)</f>
        <v>8245201.0499999989</v>
      </c>
      <c r="O20" s="169">
        <f>SUM(O4:O19)</f>
        <v>8245201.0499999989</v>
      </c>
    </row>
    <row r="21" spans="1:15" ht="24.6" thickBot="1" x14ac:dyDescent="0.4">
      <c r="A21" s="2"/>
      <c r="B21" s="199" t="s">
        <v>25</v>
      </c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7"/>
    </row>
    <row r="22" spans="1:15" ht="46.8" x14ac:dyDescent="0.35">
      <c r="A22" s="2"/>
      <c r="B22" s="157" t="s">
        <v>78</v>
      </c>
      <c r="C22" s="64" t="s">
        <v>0</v>
      </c>
      <c r="D22" s="65" t="s">
        <v>36</v>
      </c>
      <c r="E22" s="66" t="s">
        <v>27</v>
      </c>
      <c r="F22" s="175" t="s">
        <v>79</v>
      </c>
      <c r="G22" s="67" t="s">
        <v>37</v>
      </c>
      <c r="H22" s="65" t="s">
        <v>50</v>
      </c>
      <c r="I22" s="66" t="s">
        <v>51</v>
      </c>
      <c r="J22" s="66" t="s">
        <v>52</v>
      </c>
      <c r="K22" s="66" t="s">
        <v>58</v>
      </c>
      <c r="L22" s="67" t="s">
        <v>55</v>
      </c>
      <c r="M22" s="63" t="s">
        <v>53</v>
      </c>
      <c r="N22" s="61" t="s">
        <v>59</v>
      </c>
      <c r="O22" s="62" t="s">
        <v>57</v>
      </c>
    </row>
    <row r="23" spans="1:15" x14ac:dyDescent="0.35">
      <c r="A23" s="2"/>
      <c r="B23" s="158" t="s">
        <v>207</v>
      </c>
      <c r="C23" s="19" t="s">
        <v>21</v>
      </c>
      <c r="D23" s="20">
        <v>0.28000000000000003</v>
      </c>
      <c r="E23" s="52">
        <v>0</v>
      </c>
      <c r="F23" s="158" t="str">
        <f>_xlfn.CONCAT("R",B23)</f>
        <v>RD.1</v>
      </c>
      <c r="G23" s="53">
        <f>ROUND((D23*(1-E23)),4)</f>
        <v>0.28000000000000003</v>
      </c>
      <c r="H23" s="28">
        <v>41014.44</v>
      </c>
      <c r="I23" s="29">
        <v>48936.86</v>
      </c>
      <c r="J23" s="29">
        <v>58377.59</v>
      </c>
      <c r="K23" s="26">
        <f>ROUND((D23*(I23+H23+J23)),2)</f>
        <v>41532.089999999997</v>
      </c>
      <c r="L23" s="30">
        <f>ROUND((G23*(I23+H23+J23)),2)</f>
        <v>41532.089999999997</v>
      </c>
      <c r="M23" s="68">
        <v>63048.75</v>
      </c>
      <c r="N23" s="26">
        <f>ROUND((M23*D23*3),2)</f>
        <v>52960.95</v>
      </c>
      <c r="O23" s="30">
        <f>ROUND((G23*M23*3),2)</f>
        <v>52960.95</v>
      </c>
    </row>
    <row r="24" spans="1:15" x14ac:dyDescent="0.35">
      <c r="B24" s="158" t="s">
        <v>208</v>
      </c>
      <c r="C24" s="19" t="s">
        <v>23</v>
      </c>
      <c r="D24" s="20">
        <v>0.21</v>
      </c>
      <c r="E24" s="52">
        <v>0</v>
      </c>
      <c r="F24" s="158" t="str">
        <f t="shared" ref="F24:F25" si="7">_xlfn.CONCAT("R",B24)</f>
        <v>RD.2</v>
      </c>
      <c r="G24" s="53">
        <f t="shared" ref="G24:G25" si="8">ROUND((D24*(1-E24)),4)</f>
        <v>0.21</v>
      </c>
      <c r="H24" s="28">
        <v>41014.44</v>
      </c>
      <c r="I24" s="29">
        <v>48936.86</v>
      </c>
      <c r="J24" s="29">
        <v>58377.59</v>
      </c>
      <c r="K24" s="26">
        <f t="shared" ref="K24:K25" si="9">ROUND((D24*(I24+H24+J24)),2)</f>
        <v>31149.07</v>
      </c>
      <c r="L24" s="30">
        <f t="shared" ref="L24:L25" si="10">ROUND((G24*(I24+H24+J24)),2)</f>
        <v>31149.07</v>
      </c>
      <c r="M24" s="68">
        <v>63048.75</v>
      </c>
      <c r="N24" s="26">
        <f t="shared" ref="N24:N25" si="11">ROUND((M24*D24*3),2)</f>
        <v>39720.71</v>
      </c>
      <c r="O24" s="30">
        <f t="shared" ref="O24:O25" si="12">ROUND((G24*M24*3),2)</f>
        <v>39720.71</v>
      </c>
    </row>
    <row r="25" spans="1:15" ht="16.2" thickBot="1" x14ac:dyDescent="0.4">
      <c r="B25" s="158" t="s">
        <v>209</v>
      </c>
      <c r="C25" s="31" t="s">
        <v>24</v>
      </c>
      <c r="D25" s="40">
        <v>0.38</v>
      </c>
      <c r="E25" s="71">
        <v>0</v>
      </c>
      <c r="F25" s="158" t="str">
        <f t="shared" si="7"/>
        <v>RD.3</v>
      </c>
      <c r="G25" s="54">
        <f t="shared" si="8"/>
        <v>0.38</v>
      </c>
      <c r="H25" s="122">
        <v>40507</v>
      </c>
      <c r="I25" s="120">
        <v>52822</v>
      </c>
      <c r="J25" s="120">
        <v>78379</v>
      </c>
      <c r="K25" s="26">
        <f t="shared" si="9"/>
        <v>65249.04</v>
      </c>
      <c r="L25" s="30">
        <f t="shared" si="10"/>
        <v>65249.04</v>
      </c>
      <c r="M25" s="121">
        <v>89490</v>
      </c>
      <c r="N25" s="69">
        <f t="shared" si="11"/>
        <v>102018.6</v>
      </c>
      <c r="O25" s="70">
        <f t="shared" si="12"/>
        <v>102018.6</v>
      </c>
    </row>
    <row r="26" spans="1:15" ht="16.2" thickBot="1" x14ac:dyDescent="0.4">
      <c r="B26" s="159"/>
      <c r="C26" s="162" t="s">
        <v>38</v>
      </c>
      <c r="D26" s="223"/>
      <c r="E26" s="224"/>
      <c r="F26" s="225"/>
      <c r="G26" s="226"/>
      <c r="H26" s="163">
        <f>SUM(H23:H25)</f>
        <v>122535.88</v>
      </c>
      <c r="I26" s="164">
        <f t="shared" ref="I26:J26" si="13">SUM(I23:I25)</f>
        <v>150695.72</v>
      </c>
      <c r="J26" s="164">
        <f t="shared" si="13"/>
        <v>195134.18</v>
      </c>
      <c r="K26" s="165">
        <f>SUM(K23:K25)</f>
        <v>137930.20000000001</v>
      </c>
      <c r="L26" s="166">
        <f>SUM(L23:L25)</f>
        <v>137930.20000000001</v>
      </c>
      <c r="M26" s="167">
        <f>SUM(M23:M25)</f>
        <v>215587.5</v>
      </c>
      <c r="N26" s="165">
        <f t="shared" ref="N26:O26" si="14">SUM(N23:N25)</f>
        <v>194700.26</v>
      </c>
      <c r="O26" s="168">
        <f t="shared" si="14"/>
        <v>194700.26</v>
      </c>
    </row>
    <row r="27" spans="1:15" ht="24.6" thickBot="1" x14ac:dyDescent="0.4">
      <c r="B27" s="199" t="s">
        <v>35</v>
      </c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7"/>
    </row>
    <row r="28" spans="1:15" ht="47.4" thickBot="1" x14ac:dyDescent="0.4">
      <c r="B28" s="43" t="s">
        <v>78</v>
      </c>
      <c r="C28" s="3" t="s">
        <v>32</v>
      </c>
      <c r="D28" s="4" t="s">
        <v>30</v>
      </c>
      <c r="E28" s="5" t="s">
        <v>27</v>
      </c>
      <c r="F28" s="124" t="s">
        <v>79</v>
      </c>
      <c r="G28" s="6" t="s">
        <v>31</v>
      </c>
      <c r="H28" s="4" t="s">
        <v>66</v>
      </c>
      <c r="I28" s="5" t="s">
        <v>67</v>
      </c>
      <c r="J28" s="5" t="s">
        <v>68</v>
      </c>
      <c r="K28" s="6" t="s">
        <v>69</v>
      </c>
      <c r="L28" s="43" t="s">
        <v>58</v>
      </c>
      <c r="M28" s="44" t="s">
        <v>55</v>
      </c>
      <c r="N28" s="43" t="s">
        <v>74</v>
      </c>
      <c r="O28" s="44" t="s">
        <v>75</v>
      </c>
    </row>
    <row r="29" spans="1:15" ht="16.2" thickBot="1" x14ac:dyDescent="0.4">
      <c r="B29" s="177"/>
      <c r="C29" s="142" t="s">
        <v>34</v>
      </c>
      <c r="D29" s="182">
        <f>[1]CONTRATTO_VALORI!$C$6</f>
        <v>19.399999999999999</v>
      </c>
      <c r="E29" s="184"/>
      <c r="F29" s="141"/>
      <c r="G29" s="178">
        <v>19.399999999999999</v>
      </c>
      <c r="H29" s="36">
        <v>14080</v>
      </c>
      <c r="I29" s="45">
        <v>0</v>
      </c>
      <c r="J29" s="46">
        <v>18448</v>
      </c>
      <c r="K29" s="47">
        <v>728</v>
      </c>
      <c r="L29" s="213">
        <f>ROUND((prezzopba*$H$29)*2+(prezzopba*$J$29)+(prezzopba*$K$29*0.5)+(prezzopba*$K$29),2)</f>
        <v>1156725</v>
      </c>
      <c r="M29" s="219">
        <f>ROUND((prezzopofferto*$H$29)*2+(prezzopofferto*$J$29)+(prezzopofferto*$K$29*0.5)+(prezzopofferto*$K$29),2)</f>
        <v>1156725</v>
      </c>
      <c r="N29" s="213">
        <f>ROUND(((prezzopba*$J$29)+(prezzopba*$K$29)+(prezzopba*$K$29*0.5))*3,2)</f>
        <v>1421535</v>
      </c>
      <c r="O29" s="219">
        <f>ROUND(((prezzopofferto*$J$29)+(prezzopofferto*$K$29)+(prezzopofferto*$K$29*0.5))*3,2)</f>
        <v>1421535</v>
      </c>
    </row>
    <row r="30" spans="1:15" ht="63" thickBot="1" x14ac:dyDescent="0.4">
      <c r="B30" s="176" t="s">
        <v>210</v>
      </c>
      <c r="C30" s="129" t="s">
        <v>10</v>
      </c>
      <c r="D30" s="183">
        <v>24.25</v>
      </c>
      <c r="E30" s="185">
        <v>0</v>
      </c>
      <c r="F30" s="176" t="str">
        <f>_xlfn.CONCAT("R",B30)</f>
        <v>RPRES</v>
      </c>
      <c r="G30" s="179">
        <f>costoorariomanodoperapresidio+G31</f>
        <v>24.25</v>
      </c>
      <c r="H30" s="4" t="s">
        <v>70</v>
      </c>
      <c r="I30" s="5" t="s">
        <v>71</v>
      </c>
      <c r="J30" s="5" t="s">
        <v>72</v>
      </c>
      <c r="K30" s="6" t="s">
        <v>73</v>
      </c>
      <c r="L30" s="214"/>
      <c r="M30" s="219"/>
      <c r="N30" s="214"/>
      <c r="O30" s="219"/>
    </row>
    <row r="31" spans="1:15" ht="16.2" thickBot="1" x14ac:dyDescent="0.4">
      <c r="B31" s="177"/>
      <c r="C31" s="142" t="s">
        <v>12</v>
      </c>
      <c r="D31" s="182">
        <f>prezzopba-D29</f>
        <v>4.8500000000000014</v>
      </c>
      <c r="E31" s="184"/>
      <c r="F31" s="141"/>
      <c r="G31" s="178">
        <f>ROUND((D31*(1-E30)),4)</f>
        <v>4.8499999999999996</v>
      </c>
      <c r="H31" s="41">
        <v>0</v>
      </c>
      <c r="I31" s="160">
        <v>0</v>
      </c>
      <c r="J31" s="161">
        <v>0</v>
      </c>
      <c r="K31" s="42">
        <v>0</v>
      </c>
      <c r="L31" s="215"/>
      <c r="M31" s="219"/>
      <c r="N31" s="215"/>
      <c r="O31" s="219"/>
    </row>
    <row r="32" spans="1:15" ht="24.6" thickBot="1" x14ac:dyDescent="0.4">
      <c r="B32" s="199" t="s">
        <v>22</v>
      </c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7"/>
    </row>
    <row r="33" spans="2:12" ht="31.8" thickBot="1" x14ac:dyDescent="0.4">
      <c r="B33" s="43" t="s">
        <v>78</v>
      </c>
      <c r="C33" s="3" t="s">
        <v>32</v>
      </c>
      <c r="D33" s="4" t="s">
        <v>30</v>
      </c>
      <c r="E33" s="5" t="s">
        <v>27</v>
      </c>
      <c r="F33" s="124"/>
      <c r="G33" s="6" t="s">
        <v>31</v>
      </c>
      <c r="H33" s="4" t="s">
        <v>60</v>
      </c>
      <c r="I33" s="6" t="s">
        <v>61</v>
      </c>
      <c r="J33" s="35"/>
      <c r="K33" s="4" t="s">
        <v>64</v>
      </c>
      <c r="L33" s="6" t="s">
        <v>65</v>
      </c>
    </row>
    <row r="34" spans="2:12" ht="16.2" thickBot="1" x14ac:dyDescent="0.4">
      <c r="B34" s="177"/>
      <c r="C34" s="142" t="s">
        <v>33</v>
      </c>
      <c r="D34" s="186">
        <f>'[1]AUSILIARIATO_ELENCO PERSONALE'!E16</f>
        <v>19.13</v>
      </c>
      <c r="E34" s="184"/>
      <c r="F34" s="141"/>
      <c r="G34" s="180">
        <v>19.13</v>
      </c>
      <c r="H34" s="36">
        <f>41792-I34</f>
        <v>40304</v>
      </c>
      <c r="I34" s="37">
        <v>1488</v>
      </c>
      <c r="J34" s="38"/>
      <c r="K34" s="216">
        <f>ROUND((prezzoba*H34+prezzoba*H36+prezzoba*H36*0.2+prezzoba*(I34+I36)*0.5+prezzoba*(I34+I36))*3,2)</f>
        <v>3395411.28</v>
      </c>
      <c r="L34" s="210">
        <f>ROUND((prezzoofferto*H34+prezzoofferto*H36+prezzoofferto*H36*0.2+prezzoofferto*(I34+I36)+prezzoofferto*(I34+I36)*0.5)*3,2)</f>
        <v>3395411.28</v>
      </c>
    </row>
    <row r="35" spans="2:12" ht="31.8" thickBot="1" x14ac:dyDescent="0.4">
      <c r="B35" s="176" t="s">
        <v>211</v>
      </c>
      <c r="C35" s="129" t="s">
        <v>5</v>
      </c>
      <c r="D35" s="183">
        <v>23.91</v>
      </c>
      <c r="E35" s="185">
        <v>0</v>
      </c>
      <c r="F35" s="141" t="str">
        <f>_xlfn.CONCAT("R",B35)</f>
        <v>RAUS.B</v>
      </c>
      <c r="G35" s="181">
        <f>costomanodopera+G36</f>
        <v>23.91</v>
      </c>
      <c r="H35" s="4" t="s">
        <v>62</v>
      </c>
      <c r="I35" s="6" t="s">
        <v>63</v>
      </c>
      <c r="J35" s="39"/>
      <c r="K35" s="217"/>
      <c r="L35" s="211"/>
    </row>
    <row r="36" spans="2:12" ht="16.2" thickBot="1" x14ac:dyDescent="0.4">
      <c r="B36" s="141"/>
      <c r="C36" s="142" t="s">
        <v>6</v>
      </c>
      <c r="D36" s="182">
        <v>4.78</v>
      </c>
      <c r="E36" s="184"/>
      <c r="F36" s="141"/>
      <c r="G36" s="180">
        <f>ROUND((D36*(1-E35)),4)</f>
        <v>4.78</v>
      </c>
      <c r="H36" s="49">
        <f>3880-I36</f>
        <v>3400</v>
      </c>
      <c r="I36" s="50">
        <v>480</v>
      </c>
      <c r="J36" s="119"/>
      <c r="K36" s="218"/>
      <c r="L36" s="212"/>
    </row>
  </sheetData>
  <mergeCells count="12">
    <mergeCell ref="B2:O2"/>
    <mergeCell ref="L34:L36"/>
    <mergeCell ref="L29:L31"/>
    <mergeCell ref="K34:K36"/>
    <mergeCell ref="B32:O32"/>
    <mergeCell ref="M29:M31"/>
    <mergeCell ref="N29:N31"/>
    <mergeCell ref="O29:O31"/>
    <mergeCell ref="D20:G20"/>
    <mergeCell ref="D26:G26"/>
    <mergeCell ref="B21:O21"/>
    <mergeCell ref="B27:O27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A8F0-D616-4091-A5F3-FF04601C9F53}">
  <dimension ref="B1:J18"/>
  <sheetViews>
    <sheetView tabSelected="1" zoomScale="130" zoomScaleNormal="130" workbookViewId="0">
      <selection sqref="A1:XFD1048576"/>
    </sheetView>
  </sheetViews>
  <sheetFormatPr defaultColWidth="9.109375" defaultRowHeight="17.399999999999999" x14ac:dyDescent="0.4"/>
  <cols>
    <col min="1" max="1" width="9.109375" style="75"/>
    <col min="2" max="2" width="34" style="75" bestFit="1" customWidth="1"/>
    <col min="3" max="3" width="19.5546875" style="75" bestFit="1" customWidth="1"/>
    <col min="4" max="4" width="20.109375" style="75" bestFit="1" customWidth="1"/>
    <col min="5" max="5" width="20.88671875" style="75" bestFit="1" customWidth="1"/>
    <col min="6" max="6" width="20.33203125" style="75" bestFit="1" customWidth="1"/>
    <col min="7" max="7" width="19.5546875" style="75" bestFit="1" customWidth="1"/>
    <col min="8" max="8" width="20.109375" style="75" bestFit="1" customWidth="1"/>
    <col min="9" max="9" width="26.5546875" style="75" bestFit="1" customWidth="1"/>
    <col min="10" max="10" width="21" style="75" bestFit="1" customWidth="1"/>
    <col min="11" max="16384" width="9.109375" style="75"/>
  </cols>
  <sheetData>
    <row r="1" spans="2:10" ht="18" thickBot="1" x14ac:dyDescent="0.45"/>
    <row r="2" spans="2:10" ht="18" thickBot="1" x14ac:dyDescent="0.45">
      <c r="B2" s="76"/>
      <c r="C2" s="227" t="s">
        <v>214</v>
      </c>
      <c r="D2" s="228"/>
      <c r="E2" s="228"/>
      <c r="F2" s="229"/>
      <c r="G2" s="230" t="s">
        <v>49</v>
      </c>
      <c r="H2" s="230"/>
      <c r="I2" s="230"/>
      <c r="J2" s="231"/>
    </row>
    <row r="3" spans="2:10" ht="18" thickBot="1" x14ac:dyDescent="0.45">
      <c r="B3" s="76"/>
      <c r="C3" s="77" t="s">
        <v>39</v>
      </c>
      <c r="D3" s="78" t="s">
        <v>40</v>
      </c>
      <c r="E3" s="78" t="s">
        <v>38</v>
      </c>
      <c r="F3" s="79" t="s">
        <v>41</v>
      </c>
      <c r="G3" s="111" t="s">
        <v>39</v>
      </c>
      <c r="H3" s="112" t="s">
        <v>40</v>
      </c>
      <c r="I3" s="112" t="s">
        <v>38</v>
      </c>
      <c r="J3" s="112" t="s">
        <v>41</v>
      </c>
    </row>
    <row r="4" spans="2:10" x14ac:dyDescent="0.4">
      <c r="B4" s="80" t="s">
        <v>42</v>
      </c>
      <c r="C4" s="81">
        <f>ROUND('SERVIZI A CANONE'!K20,0)</f>
        <v>7048531</v>
      </c>
      <c r="D4" s="82">
        <f>ROUND('SERVIZI A CANONE'!N20,0)</f>
        <v>8245201</v>
      </c>
      <c r="E4" s="82">
        <f>C4+D4</f>
        <v>15293732</v>
      </c>
      <c r="F4" s="83">
        <f>E4*1.22</f>
        <v>18658353.039999999</v>
      </c>
      <c r="G4" s="84">
        <f>ROUND('SERVIZI A CANONE'!L20,0)</f>
        <v>7048531</v>
      </c>
      <c r="H4" s="82">
        <f>ROUND('SERVIZI A CANONE'!O20,0)</f>
        <v>8245201</v>
      </c>
      <c r="I4" s="82">
        <f>G4+H4</f>
        <v>15293732</v>
      </c>
      <c r="J4" s="83">
        <f>ROUND(I4*1.22,2)</f>
        <v>18658353.039999999</v>
      </c>
    </row>
    <row r="5" spans="2:10" x14ac:dyDescent="0.4">
      <c r="B5" s="85" t="s">
        <v>35</v>
      </c>
      <c r="C5" s="86">
        <f>ROUND('SERVIZI A CANONE'!L29,0)</f>
        <v>1156725</v>
      </c>
      <c r="D5" s="87">
        <f>ROUND('SERVIZI A CANONE'!N29,0)</f>
        <v>1421535</v>
      </c>
      <c r="E5" s="87">
        <f>C5+D5</f>
        <v>2578260</v>
      </c>
      <c r="F5" s="88">
        <f t="shared" ref="F5:F15" si="0">E5*1.22</f>
        <v>3145477.1999999997</v>
      </c>
      <c r="G5" s="89">
        <f>ROUND('SERVIZI A CANONE'!M29,0)</f>
        <v>1156725</v>
      </c>
      <c r="H5" s="87">
        <f>ROUND('SERVIZI A CANONE'!O29,0)</f>
        <v>1421535</v>
      </c>
      <c r="I5" s="87">
        <f>G5+H5</f>
        <v>2578260</v>
      </c>
      <c r="J5" s="88">
        <f t="shared" ref="J5:J15" si="1">ROUND(I5*1.22,2)</f>
        <v>3145477.2</v>
      </c>
    </row>
    <row r="6" spans="2:10" x14ac:dyDescent="0.4">
      <c r="B6" s="85" t="s">
        <v>213</v>
      </c>
      <c r="C6" s="86">
        <f>ROUND('SERVIZI A CANONE'!K26,0)</f>
        <v>137930</v>
      </c>
      <c r="D6" s="87">
        <f>ROUND('SERVIZI A CANONE'!N26,0)</f>
        <v>194700</v>
      </c>
      <c r="E6" s="87">
        <f>C6+D6</f>
        <v>332630</v>
      </c>
      <c r="F6" s="88">
        <f t="shared" si="0"/>
        <v>405808.6</v>
      </c>
      <c r="G6" s="89">
        <f>ROUND('SERVIZI A CANONE'!L26,0)</f>
        <v>137930</v>
      </c>
      <c r="H6" s="87">
        <f>ROUND('SERVIZI A CANONE'!O26,0)</f>
        <v>194700</v>
      </c>
      <c r="I6" s="87">
        <f>G6+H6</f>
        <v>332630</v>
      </c>
      <c r="J6" s="88">
        <f t="shared" si="1"/>
        <v>405808.6</v>
      </c>
    </row>
    <row r="7" spans="2:10" ht="18" thickBot="1" x14ac:dyDescent="0.45">
      <c r="B7" s="90" t="s">
        <v>22</v>
      </c>
      <c r="C7" s="91">
        <f>ROUND('SERVIZI A CANONE'!K34,0)</f>
        <v>3395411</v>
      </c>
      <c r="D7" s="92">
        <f t="shared" ref="D7" si="2">C7</f>
        <v>3395411</v>
      </c>
      <c r="E7" s="92">
        <f>C7+D7</f>
        <v>6790822</v>
      </c>
      <c r="F7" s="93">
        <f t="shared" si="0"/>
        <v>8284802.8399999999</v>
      </c>
      <c r="G7" s="94">
        <f>ROUND('SERVIZI A CANONE'!L34,0)</f>
        <v>3395411</v>
      </c>
      <c r="H7" s="92">
        <f>ROUND('SERVIZI A CANONE'!L34,0)</f>
        <v>3395411</v>
      </c>
      <c r="I7" s="92">
        <f>G7+H7</f>
        <v>6790822</v>
      </c>
      <c r="J7" s="93">
        <f t="shared" si="1"/>
        <v>8284802.8399999999</v>
      </c>
    </row>
    <row r="8" spans="2:10" ht="21.6" thickBot="1" x14ac:dyDescent="0.55000000000000004">
      <c r="B8" s="95" t="s">
        <v>38</v>
      </c>
      <c r="C8" s="96">
        <f>SUM(C4:C7)</f>
        <v>11738597</v>
      </c>
      <c r="D8" s="96">
        <f>SUM(D4:D7)</f>
        <v>13256847</v>
      </c>
      <c r="E8" s="100">
        <f>SUM(E4:E7)</f>
        <v>24995444</v>
      </c>
      <c r="F8" s="98">
        <f t="shared" si="0"/>
        <v>30494441.68</v>
      </c>
      <c r="G8" s="99">
        <f>SUM(G4:G7)</f>
        <v>11738597</v>
      </c>
      <c r="H8" s="97">
        <f>SUM(H4:H7)</f>
        <v>13256847</v>
      </c>
      <c r="I8" s="123">
        <f>SUM(I4:I7)</f>
        <v>24995444</v>
      </c>
      <c r="J8" s="113">
        <f t="shared" si="1"/>
        <v>30494441.68</v>
      </c>
    </row>
    <row r="9" spans="2:10" ht="18" thickBot="1" x14ac:dyDescent="0.45">
      <c r="B9" s="73" t="s">
        <v>43</v>
      </c>
      <c r="C9" s="96">
        <v>22242.5</v>
      </c>
      <c r="D9" s="97">
        <f>C9</f>
        <v>22242.5</v>
      </c>
      <c r="E9" s="97">
        <f>C9+D9</f>
        <v>44485</v>
      </c>
      <c r="F9" s="98">
        <f t="shared" si="0"/>
        <v>54271.7</v>
      </c>
      <c r="G9" s="99">
        <f>C9</f>
        <v>22242.5</v>
      </c>
      <c r="H9" s="97">
        <f t="shared" ref="H9" si="3">G9</f>
        <v>22242.5</v>
      </c>
      <c r="I9" s="97">
        <f>G9+H9</f>
        <v>44485</v>
      </c>
      <c r="J9" s="113">
        <f t="shared" si="1"/>
        <v>54271.7</v>
      </c>
    </row>
    <row r="10" spans="2:10" x14ac:dyDescent="0.4">
      <c r="B10" s="101" t="s">
        <v>44</v>
      </c>
      <c r="C10" s="81">
        <f>ROUND((C4)*premio,2)</f>
        <v>352426.55</v>
      </c>
      <c r="D10" s="82">
        <f>ROUND((D4)*premio,2)</f>
        <v>412260.05</v>
      </c>
      <c r="E10" s="82">
        <f>(E4)*premio</f>
        <v>764686.60000000009</v>
      </c>
      <c r="F10" s="83">
        <f t="shared" si="0"/>
        <v>932917.65200000012</v>
      </c>
      <c r="G10" s="84">
        <f>ROUND((G4)*0.05,2)</f>
        <v>352426.55</v>
      </c>
      <c r="H10" s="82">
        <f>ROUND((H4)*0.05,2)</f>
        <v>412260.05</v>
      </c>
      <c r="I10" s="82">
        <f>ROUND((I4)*premio,2)</f>
        <v>764686.6</v>
      </c>
      <c r="J10" s="114">
        <f t="shared" si="1"/>
        <v>932917.65</v>
      </c>
    </row>
    <row r="11" spans="2:10" x14ac:dyDescent="0.4">
      <c r="B11" s="74" t="s">
        <v>212</v>
      </c>
      <c r="C11" s="86">
        <f>ROUND((C8+C9)*impaconsumo,2)</f>
        <v>3528251.85</v>
      </c>
      <c r="D11" s="87">
        <f>ROUND((D8+D9)*impaconsumo,2)</f>
        <v>3983726.85</v>
      </c>
      <c r="E11" s="87">
        <f>ROUND((E8+E9)*impaconsumo,2)</f>
        <v>7511978.7000000002</v>
      </c>
      <c r="F11" s="88">
        <f t="shared" si="0"/>
        <v>9164614.0140000004</v>
      </c>
      <c r="G11" s="89">
        <f>C11</f>
        <v>3528251.85</v>
      </c>
      <c r="H11" s="87">
        <f>D11</f>
        <v>3983726.85</v>
      </c>
      <c r="I11" s="87">
        <f>SUM(G11,H11)</f>
        <v>7511978.7000000002</v>
      </c>
      <c r="J11" s="115">
        <f t="shared" si="1"/>
        <v>9164614.0099999998</v>
      </c>
    </row>
    <row r="12" spans="2:10" x14ac:dyDescent="0.4">
      <c r="B12" s="102" t="s">
        <v>45</v>
      </c>
      <c r="C12" s="86">
        <f>ROUND((C8+C9)*quintodobbligo,2)</f>
        <v>2352167.9</v>
      </c>
      <c r="D12" s="87">
        <f>ROUND((D8+D9)*quintodobbligo,2)</f>
        <v>2655817.9</v>
      </c>
      <c r="E12" s="87">
        <f>ROUND((E8+E9)*quintodobbligo,2)</f>
        <v>5007985.8</v>
      </c>
      <c r="F12" s="88">
        <f t="shared" si="0"/>
        <v>6109742.676</v>
      </c>
      <c r="G12" s="89">
        <f>ROUND((G8+G9)*0.2,2)</f>
        <v>2352167.9</v>
      </c>
      <c r="H12" s="87">
        <f>ROUND((H8+H9)*0.2,2)</f>
        <v>2655817.9</v>
      </c>
      <c r="I12" s="87">
        <f>ROUND((I8+I9)*0.2,2)</f>
        <v>5007985.8</v>
      </c>
      <c r="J12" s="115">
        <f t="shared" si="1"/>
        <v>6109742.6799999997</v>
      </c>
    </row>
    <row r="13" spans="2:10" x14ac:dyDescent="0.4">
      <c r="B13" s="72" t="s">
        <v>46</v>
      </c>
      <c r="C13" s="86">
        <f>ROUND((C8+C9)*0.1305,2)</f>
        <v>1534789.55</v>
      </c>
      <c r="D13" s="87">
        <f>ROUND((D8+D9)*0.1305,2)</f>
        <v>1732921.18</v>
      </c>
      <c r="E13" s="87">
        <f>ROUND((E8+E9)*0.1305,2)</f>
        <v>3267710.73</v>
      </c>
      <c r="F13" s="88">
        <f t="shared" si="0"/>
        <v>3986607.0905999998</v>
      </c>
      <c r="G13" s="89">
        <f>C13</f>
        <v>1534789.55</v>
      </c>
      <c r="H13" s="87">
        <f>D13</f>
        <v>1732921.18</v>
      </c>
      <c r="I13" s="87">
        <f>SUM(G13,H13)</f>
        <v>3267710.73</v>
      </c>
      <c r="J13" s="115">
        <f t="shared" si="1"/>
        <v>3986607.09</v>
      </c>
    </row>
    <row r="14" spans="2:10" ht="18" thickBot="1" x14ac:dyDescent="0.45">
      <c r="B14" s="103" t="s">
        <v>47</v>
      </c>
      <c r="C14" s="104"/>
      <c r="D14" s="105"/>
      <c r="E14" s="92">
        <f>ROUND(((E8+E9)/72)*6,2)</f>
        <v>2086660.75</v>
      </c>
      <c r="F14" s="93">
        <f t="shared" si="0"/>
        <v>2545726.1149999998</v>
      </c>
      <c r="G14" s="106"/>
      <c r="H14" s="105"/>
      <c r="I14" s="92">
        <f>ROUND(((I8+I9)/72)*6,2)</f>
        <v>2086660.75</v>
      </c>
      <c r="J14" s="116">
        <f t="shared" si="1"/>
        <v>2545726.12</v>
      </c>
    </row>
    <row r="15" spans="2:10" ht="18" thickBot="1" x14ac:dyDescent="0.45">
      <c r="B15" s="95" t="s">
        <v>48</v>
      </c>
      <c r="C15" s="107"/>
      <c r="D15" s="108"/>
      <c r="E15" s="118">
        <f>SUM(E8:E14)</f>
        <v>43678951.579999998</v>
      </c>
      <c r="F15" s="117">
        <f t="shared" si="0"/>
        <v>53288320.927599996</v>
      </c>
      <c r="G15" s="109"/>
      <c r="H15" s="108"/>
      <c r="I15" s="118">
        <f>SUM(I8:I14)</f>
        <v>43678951.579999998</v>
      </c>
      <c r="J15" s="117">
        <f t="shared" si="1"/>
        <v>53288320.93</v>
      </c>
    </row>
    <row r="17" spans="9:9" x14ac:dyDescent="0.4">
      <c r="I17" s="110"/>
    </row>
    <row r="18" spans="9:9" x14ac:dyDescent="0.4">
      <c r="I18" s="110"/>
    </row>
  </sheetData>
  <sheetProtection algorithmName="SHA-512" hashValue="U6QzPuDi2J1/EwM9/BqJPK1loxd7zlOPipZxgU1ccmbuFgLNYTmMVyjUuVNFyHQrQ0Woegp4+lIsHo+NgheZMg==" saltValue="BE6L0i3iYEeGvYgAvf1lSA==" spinCount="100000" sheet="1" objects="1" scenarios="1"/>
  <mergeCells count="2">
    <mergeCell ref="C2:F2"/>
    <mergeCell ref="G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7</vt:i4>
      </vt:variant>
    </vt:vector>
  </HeadingPairs>
  <TitlesOfParts>
    <vt:vector size="10" baseType="lpstr">
      <vt:lpstr>SINGOLI IMPORTI</vt:lpstr>
      <vt:lpstr>SERVIZI A CANONE</vt:lpstr>
      <vt:lpstr>TOTALE</vt:lpstr>
      <vt:lpstr>costomanodopera</vt:lpstr>
      <vt:lpstr>costoorariomanodoperapresidio</vt:lpstr>
      <vt:lpstr>prezzoba</vt:lpstr>
      <vt:lpstr>prezzoofferto</vt:lpstr>
      <vt:lpstr>prezzopba</vt:lpstr>
      <vt:lpstr>prezzopofferto</vt:lpstr>
      <vt:lpstr>prezzppba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Locatelli</dc:creator>
  <cp:lastModifiedBy>Rosalinda Saporito</cp:lastModifiedBy>
  <dcterms:created xsi:type="dcterms:W3CDTF">2026-05-25T12:04:57Z</dcterms:created>
  <dcterms:modified xsi:type="dcterms:W3CDTF">2026-06-26T16:00:48Z</dcterms:modified>
</cp:coreProperties>
</file>